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3/NR-U_TT_final/R5-XXXXXX-10.5.2.2_11.6.2.2/"/>
    </mc:Choice>
  </mc:AlternateContent>
  <xr:revisionPtr revIDLastSave="55" documentId="13_ncr:1_{0A12A140-657E-4853-A0B5-8AC4717C9D47}" xr6:coauthVersionLast="47" xr6:coauthVersionMax="47" xr10:uidLastSave="{0A6C796D-1213-42DB-A023-BFBC420797B7}"/>
  <bookViews>
    <workbookView xWindow="-120" yWindow="-120" windowWidth="29040" windowHeight="15720" tabRatio="846" xr2:uid="{00000000-000D-0000-FFFF-FFFF00000000}"/>
  </bookViews>
  <sheets>
    <sheet name="Template" sheetId="2" r:id="rId1"/>
    <sheet name="11.6.2.2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08" i="8" l="1"/>
  <c r="AB104" i="8"/>
  <c r="AB116" i="8"/>
  <c r="AB112" i="8"/>
  <c r="E57" i="8" l="1"/>
  <c r="D57" i="8"/>
  <c r="H53" i="8"/>
  <c r="H41" i="8"/>
  <c r="H37" i="8"/>
  <c r="E41" i="8"/>
  <c r="D41" i="8"/>
  <c r="E37" i="8"/>
  <c r="D37" i="8"/>
  <c r="P37" i="8"/>
  <c r="L41" i="8"/>
  <c r="P49" i="8"/>
  <c r="L49" i="8"/>
  <c r="P45" i="8"/>
  <c r="L45" i="8"/>
  <c r="H69" i="8"/>
  <c r="E69" i="8"/>
  <c r="D69" i="8"/>
  <c r="H65" i="8"/>
  <c r="E65" i="8"/>
  <c r="D65" i="8"/>
  <c r="H61" i="8"/>
  <c r="E61" i="8"/>
  <c r="D61" i="8"/>
  <c r="H57" i="8"/>
  <c r="H6" i="8"/>
  <c r="E8" i="8"/>
  <c r="E7" i="8"/>
  <c r="E5" i="8"/>
  <c r="D6" i="8"/>
  <c r="N6" i="8" s="1"/>
  <c r="AC91" i="8"/>
  <c r="AC89" i="8"/>
  <c r="AC88" i="8"/>
  <c r="R82" i="8"/>
  <c r="R84" i="8" s="1"/>
  <c r="Q82" i="8"/>
  <c r="Q84" i="8" s="1"/>
  <c r="P82" i="8"/>
  <c r="P84" i="8" s="1"/>
  <c r="N82" i="8"/>
  <c r="N84" i="8" s="1"/>
  <c r="M82" i="8"/>
  <c r="M84" i="8" s="1"/>
  <c r="L82" i="8"/>
  <c r="L84" i="8" s="1"/>
  <c r="J81" i="8"/>
  <c r="J84" i="8" s="1"/>
  <c r="I81" i="8"/>
  <c r="I84" i="8" s="1"/>
  <c r="H81" i="8"/>
  <c r="H84" i="8" s="1"/>
  <c r="H87" i="8" s="1"/>
  <c r="F81" i="8"/>
  <c r="F84" i="8" s="1"/>
  <c r="E81" i="8"/>
  <c r="E84" i="8" s="1"/>
  <c r="D81" i="8"/>
  <c r="D84" i="8" s="1"/>
  <c r="V69" i="8"/>
  <c r="U69" i="8"/>
  <c r="T69" i="8"/>
  <c r="L69" i="8"/>
  <c r="L65" i="8"/>
  <c r="P61" i="8"/>
  <c r="L57" i="8"/>
  <c r="P53" i="8"/>
  <c r="E53" i="8"/>
  <c r="D53" i="8"/>
  <c r="H49" i="8"/>
  <c r="E49" i="8"/>
  <c r="D49" i="8"/>
  <c r="H45" i="8"/>
  <c r="E45" i="8"/>
  <c r="D45" i="8"/>
  <c r="P41" i="8"/>
  <c r="L37" i="8"/>
  <c r="W31" i="8"/>
  <c r="W69" i="8" s="1"/>
  <c r="S30" i="8"/>
  <c r="R30" i="8"/>
  <c r="R61" i="8" s="1"/>
  <c r="Q30" i="8"/>
  <c r="Q61" i="8" s="1"/>
  <c r="O30" i="8"/>
  <c r="O37" i="8" s="1"/>
  <c r="N30" i="8"/>
  <c r="N69" i="8" s="1"/>
  <c r="M30" i="8"/>
  <c r="M45" i="8" s="1"/>
  <c r="S29" i="8"/>
  <c r="S53" i="8" s="1"/>
  <c r="R29" i="8"/>
  <c r="R53" i="8" s="1"/>
  <c r="Q29" i="8"/>
  <c r="Q53" i="8" s="1"/>
  <c r="O29" i="8"/>
  <c r="O57" i="8" s="1"/>
  <c r="N29" i="8"/>
  <c r="N57" i="8" s="1"/>
  <c r="M29" i="8"/>
  <c r="M57" i="8" s="1"/>
  <c r="K28" i="8"/>
  <c r="K61" i="8" s="1"/>
  <c r="J28" i="8"/>
  <c r="J69" i="8" s="1"/>
  <c r="I28" i="8"/>
  <c r="I49" i="8" s="1"/>
  <c r="G28" i="8"/>
  <c r="G65" i="8" s="1"/>
  <c r="F28" i="8"/>
  <c r="F37" i="8" s="1"/>
  <c r="K27" i="8"/>
  <c r="K53" i="8" s="1"/>
  <c r="J27" i="8"/>
  <c r="I27" i="8"/>
  <c r="I53" i="8" s="1"/>
  <c r="G27" i="8"/>
  <c r="G53" i="8" s="1"/>
  <c r="F27" i="8"/>
  <c r="F57" i="8" s="1"/>
  <c r="H18" i="8"/>
  <c r="E18" i="8"/>
  <c r="D18" i="8"/>
  <c r="S11" i="8"/>
  <c r="S82" i="8" s="1"/>
  <c r="S84" i="8" s="1"/>
  <c r="O11" i="8"/>
  <c r="O82" i="8" s="1"/>
  <c r="O84" i="8" s="1"/>
  <c r="K81" i="8"/>
  <c r="K84" i="8" s="1"/>
  <c r="S8" i="8"/>
  <c r="R8" i="8"/>
  <c r="Q8" i="8"/>
  <c r="P8" i="8"/>
  <c r="O8" i="8"/>
  <c r="N8" i="8"/>
  <c r="M8" i="8"/>
  <c r="L8" i="8"/>
  <c r="K8" i="8"/>
  <c r="J8" i="8"/>
  <c r="I8" i="8"/>
  <c r="G8" i="8"/>
  <c r="F8" i="8"/>
  <c r="S7" i="8"/>
  <c r="R7" i="8"/>
  <c r="Q7" i="8"/>
  <c r="P7" i="8"/>
  <c r="O7" i="8"/>
  <c r="N7" i="8"/>
  <c r="M7" i="8"/>
  <c r="L7" i="8"/>
  <c r="K7" i="8"/>
  <c r="J7" i="8"/>
  <c r="I7" i="8"/>
  <c r="G7" i="8"/>
  <c r="F7" i="8"/>
  <c r="S5" i="8"/>
  <c r="R5" i="8"/>
  <c r="R18" i="8" s="1"/>
  <c r="Q5" i="8"/>
  <c r="Q18" i="8" s="1"/>
  <c r="P5" i="8"/>
  <c r="P18" i="8" s="1"/>
  <c r="O5" i="8"/>
  <c r="N5" i="8"/>
  <c r="N18" i="8" s="1"/>
  <c r="M5" i="8"/>
  <c r="M20" i="8" s="1"/>
  <c r="L5" i="8"/>
  <c r="L18" i="8" s="1"/>
  <c r="K5" i="8"/>
  <c r="J5" i="8"/>
  <c r="J18" i="8" s="1"/>
  <c r="J22" i="8" s="1"/>
  <c r="I5" i="8"/>
  <c r="I18" i="8" s="1"/>
  <c r="G5" i="8"/>
  <c r="F5" i="8"/>
  <c r="M37" i="8"/>
  <c r="F53" i="8" l="1"/>
  <c r="S87" i="8"/>
  <c r="P19" i="8"/>
  <c r="G45" i="8"/>
  <c r="G49" i="8"/>
  <c r="P20" i="8"/>
  <c r="O18" i="8"/>
  <c r="M18" i="8"/>
  <c r="M52" i="8" s="1"/>
  <c r="M53" i="8" s="1"/>
  <c r="Y53" i="8" s="1"/>
  <c r="Y113" i="8" s="1"/>
  <c r="N20" i="8"/>
  <c r="S20" i="8"/>
  <c r="X37" i="8"/>
  <c r="X97" i="8" s="1"/>
  <c r="S18" i="8"/>
  <c r="R20" i="8"/>
  <c r="M69" i="8"/>
  <c r="K18" i="8"/>
  <c r="K49" i="8"/>
  <c r="D22" i="8"/>
  <c r="O20" i="8"/>
  <c r="Q56" i="8"/>
  <c r="Q57" i="8" s="1"/>
  <c r="N89" i="8"/>
  <c r="N105" i="8" s="1"/>
  <c r="K45" i="8"/>
  <c r="Q89" i="8"/>
  <c r="Q109" i="8" s="1"/>
  <c r="I87" i="8"/>
  <c r="H22" i="8"/>
  <c r="L52" i="8"/>
  <c r="L53" i="8" s="1"/>
  <c r="X53" i="8" s="1"/>
  <c r="X113" i="8" s="1"/>
  <c r="G18" i="8"/>
  <c r="J65" i="8"/>
  <c r="G81" i="8"/>
  <c r="G84" i="8" s="1"/>
  <c r="O87" i="8" s="1"/>
  <c r="Q20" i="8"/>
  <c r="G57" i="8"/>
  <c r="P87" i="8"/>
  <c r="P89" i="8"/>
  <c r="P109" i="8" s="1"/>
  <c r="M89" i="8"/>
  <c r="M105" i="8" s="1"/>
  <c r="E87" i="8"/>
  <c r="M87" i="8"/>
  <c r="R87" i="8"/>
  <c r="J87" i="8"/>
  <c r="J91" i="8" s="1"/>
  <c r="J117" i="8" s="1"/>
  <c r="R89" i="8"/>
  <c r="R109" i="8" s="1"/>
  <c r="R19" i="8"/>
  <c r="E6" i="8"/>
  <c r="I6" i="8"/>
  <c r="P6" i="8"/>
  <c r="P21" i="8" s="1"/>
  <c r="Q87" i="8"/>
  <c r="F6" i="8"/>
  <c r="O6" i="8"/>
  <c r="L19" i="8"/>
  <c r="J61" i="8"/>
  <c r="Q49" i="8"/>
  <c r="N65" i="8"/>
  <c r="M6" i="8"/>
  <c r="S6" i="8"/>
  <c r="Q68" i="8"/>
  <c r="Q69" i="8" s="1"/>
  <c r="Q64" i="8"/>
  <c r="Q65" i="8" s="1"/>
  <c r="Q41" i="8"/>
  <c r="M60" i="8"/>
  <c r="M61" i="8" s="1"/>
  <c r="P56" i="8"/>
  <c r="P57" i="8" s="1"/>
  <c r="X57" i="8" s="1"/>
  <c r="X117" i="8" s="1"/>
  <c r="J6" i="8"/>
  <c r="K87" i="8"/>
  <c r="L20" i="8"/>
  <c r="J45" i="8"/>
  <c r="R41" i="8"/>
  <c r="L60" i="8"/>
  <c r="L61" i="8" s="1"/>
  <c r="X61" i="8" s="1"/>
  <c r="X121" i="8" s="1"/>
  <c r="Q6" i="8"/>
  <c r="Q21" i="8" s="1"/>
  <c r="G6" i="8"/>
  <c r="O65" i="8"/>
  <c r="I22" i="8"/>
  <c r="N87" i="8"/>
  <c r="K69" i="8"/>
  <c r="L6" i="8"/>
  <c r="L21" i="8" s="1"/>
  <c r="R6" i="8"/>
  <c r="R21" i="8" s="1"/>
  <c r="P68" i="8"/>
  <c r="P69" i="8" s="1"/>
  <c r="X69" i="8" s="1"/>
  <c r="X129" i="8" s="1"/>
  <c r="P64" i="8"/>
  <c r="P65" i="8" s="1"/>
  <c r="X65" i="8" s="1"/>
  <c r="X125" i="8" s="1"/>
  <c r="Q19" i="8"/>
  <c r="K6" i="8"/>
  <c r="X49" i="8"/>
  <c r="X109" i="8" s="1"/>
  <c r="R45" i="8"/>
  <c r="O69" i="8"/>
  <c r="X45" i="8"/>
  <c r="X105" i="8" s="1"/>
  <c r="M65" i="8"/>
  <c r="S89" i="8"/>
  <c r="S109" i="8" s="1"/>
  <c r="D87" i="8"/>
  <c r="L89" i="8"/>
  <c r="L105" i="8" s="1"/>
  <c r="L87" i="8"/>
  <c r="F18" i="8"/>
  <c r="N60" i="8" s="1"/>
  <c r="F87" i="8"/>
  <c r="S49" i="8"/>
  <c r="S37" i="8"/>
  <c r="S45" i="8"/>
  <c r="S61" i="8"/>
  <c r="S41" i="8"/>
  <c r="J53" i="8"/>
  <c r="J57" i="8"/>
  <c r="G37" i="8"/>
  <c r="G41" i="8"/>
  <c r="N41" i="8"/>
  <c r="N45" i="8"/>
  <c r="N37" i="8"/>
  <c r="G69" i="8"/>
  <c r="G61" i="8"/>
  <c r="N49" i="8"/>
  <c r="O45" i="8"/>
  <c r="O49" i="8"/>
  <c r="J49" i="8"/>
  <c r="I57" i="8"/>
  <c r="Y57" i="8" s="1"/>
  <c r="Y117" i="8" s="1"/>
  <c r="F69" i="8"/>
  <c r="O41" i="8"/>
  <c r="J37" i="8"/>
  <c r="K41" i="8"/>
  <c r="K37" i="8"/>
  <c r="Q37" i="8"/>
  <c r="Y37" i="8" s="1"/>
  <c r="Y97" i="8" s="1"/>
  <c r="Q45" i="8"/>
  <c r="F41" i="8"/>
  <c r="J41" i="8"/>
  <c r="I41" i="8"/>
  <c r="I37" i="8"/>
  <c r="I69" i="8"/>
  <c r="M41" i="8"/>
  <c r="M49" i="8"/>
  <c r="R37" i="8"/>
  <c r="R49" i="8"/>
  <c r="F45" i="8"/>
  <c r="I45" i="8"/>
  <c r="F49" i="8"/>
  <c r="K57" i="8"/>
  <c r="F61" i="8"/>
  <c r="I61" i="8"/>
  <c r="F65" i="8"/>
  <c r="I65" i="8"/>
  <c r="K65" i="8"/>
  <c r="X41" i="8"/>
  <c r="X101" i="8" s="1"/>
  <c r="S56" i="8" l="1"/>
  <c r="S57" i="8" s="1"/>
  <c r="M19" i="8"/>
  <c r="E22" i="8"/>
  <c r="M21" i="8"/>
  <c r="S88" i="8"/>
  <c r="S101" i="8" s="1"/>
  <c r="P110" i="8"/>
  <c r="K22" i="8"/>
  <c r="R90" i="8"/>
  <c r="R129" i="8" s="1"/>
  <c r="O19" i="8"/>
  <c r="I91" i="8"/>
  <c r="I117" i="8" s="1"/>
  <c r="I116" i="8" s="1"/>
  <c r="S21" i="8"/>
  <c r="P108" i="8"/>
  <c r="K91" i="8"/>
  <c r="K117" i="8" s="1"/>
  <c r="S19" i="8"/>
  <c r="AA49" i="8"/>
  <c r="AA109" i="8" s="1"/>
  <c r="S90" i="8"/>
  <c r="S125" i="8" s="1"/>
  <c r="Y61" i="8"/>
  <c r="Y121" i="8" s="1"/>
  <c r="M122" i="8" s="1"/>
  <c r="G87" i="8"/>
  <c r="O90" i="8" s="1"/>
  <c r="O121" i="8" s="1"/>
  <c r="E91" i="8"/>
  <c r="E113" i="8" s="1"/>
  <c r="E112" i="8" s="1"/>
  <c r="Y69" i="8"/>
  <c r="Y129" i="8" s="1"/>
  <c r="R68" i="8"/>
  <c r="R69" i="8" s="1"/>
  <c r="Z69" i="8" s="1"/>
  <c r="Z129" i="8" s="1"/>
  <c r="AA57" i="8"/>
  <c r="AA117" i="8" s="1"/>
  <c r="M90" i="8"/>
  <c r="M121" i="8" s="1"/>
  <c r="G22" i="8"/>
  <c r="O60" i="8"/>
  <c r="O61" i="8" s="1"/>
  <c r="AA61" i="8" s="1"/>
  <c r="AA121" i="8" s="1"/>
  <c r="O89" i="8"/>
  <c r="O105" i="8" s="1"/>
  <c r="O21" i="8"/>
  <c r="S68" i="8"/>
  <c r="S69" i="8" s="1"/>
  <c r="AA69" i="8" s="1"/>
  <c r="AA129" i="8" s="1"/>
  <c r="F91" i="8"/>
  <c r="F113" i="8" s="1"/>
  <c r="O52" i="8"/>
  <c r="O53" i="8" s="1"/>
  <c r="AA53" i="8" s="1"/>
  <c r="AA113" i="8" s="1"/>
  <c r="S64" i="8"/>
  <c r="S65" i="8" s="1"/>
  <c r="AA65" i="8" s="1"/>
  <c r="AA125" i="8" s="1"/>
  <c r="D91" i="8"/>
  <c r="D113" i="8" s="1"/>
  <c r="D114" i="8" s="1"/>
  <c r="R64" i="8"/>
  <c r="R65" i="8" s="1"/>
  <c r="Z65" i="8" s="1"/>
  <c r="Z125" i="8" s="1"/>
  <c r="Y45" i="8"/>
  <c r="Y105" i="8" s="1"/>
  <c r="M104" i="8" s="1"/>
  <c r="Y49" i="8"/>
  <c r="Y109" i="8" s="1"/>
  <c r="Q108" i="8" s="1"/>
  <c r="Q90" i="8"/>
  <c r="Q88" i="8"/>
  <c r="Q101" i="8" s="1"/>
  <c r="M88" i="8"/>
  <c r="M97" i="8" s="1"/>
  <c r="M96" i="8" s="1"/>
  <c r="Y41" i="8"/>
  <c r="Y101" i="8" s="1"/>
  <c r="N88" i="8"/>
  <c r="N97" i="8" s="1"/>
  <c r="R88" i="8"/>
  <c r="R101" i="8" s="1"/>
  <c r="Z45" i="8"/>
  <c r="Z105" i="8" s="1"/>
  <c r="N106" i="8" s="1"/>
  <c r="Y65" i="8"/>
  <c r="Y125" i="8" s="1"/>
  <c r="P88" i="8"/>
  <c r="P101" i="8" s="1"/>
  <c r="P100" i="8" s="1"/>
  <c r="H91" i="8"/>
  <c r="H117" i="8" s="1"/>
  <c r="P90" i="8"/>
  <c r="AA45" i="8"/>
  <c r="AA105" i="8" s="1"/>
  <c r="Z41" i="8"/>
  <c r="Z101" i="8" s="1"/>
  <c r="M106" i="8"/>
  <c r="Z49" i="8"/>
  <c r="Z109" i="8" s="1"/>
  <c r="AA41" i="8"/>
  <c r="AA101" i="8" s="1"/>
  <c r="S110" i="8"/>
  <c r="S108" i="8"/>
  <c r="AA37" i="8"/>
  <c r="AA97" i="8" s="1"/>
  <c r="N61" i="8"/>
  <c r="Z61" i="8" s="1"/>
  <c r="Z121" i="8" s="1"/>
  <c r="N19" i="8"/>
  <c r="F22" i="8"/>
  <c r="N52" i="8"/>
  <c r="N53" i="8" s="1"/>
  <c r="Z53" i="8" s="1"/>
  <c r="Z113" i="8" s="1"/>
  <c r="N21" i="8"/>
  <c r="R56" i="8"/>
  <c r="R57" i="8" s="1"/>
  <c r="Z57" i="8" s="1"/>
  <c r="Z117" i="8" s="1"/>
  <c r="L88" i="8"/>
  <c r="L97" i="8" s="1"/>
  <c r="L90" i="8"/>
  <c r="L121" i="8" s="1"/>
  <c r="Z37" i="8"/>
  <c r="Z97" i="8" s="1"/>
  <c r="N90" i="8"/>
  <c r="N121" i="8" s="1"/>
  <c r="L104" i="8"/>
  <c r="L106" i="8"/>
  <c r="R125" i="8" l="1"/>
  <c r="R124" i="8" s="1"/>
  <c r="K118" i="8"/>
  <c r="Q102" i="8"/>
  <c r="F114" i="8"/>
  <c r="K116" i="8"/>
  <c r="O88" i="8"/>
  <c r="O97" i="8" s="1"/>
  <c r="O96" i="8" s="1"/>
  <c r="S129" i="8"/>
  <c r="S128" i="8" s="1"/>
  <c r="W128" i="8" s="1"/>
  <c r="R102" i="8"/>
  <c r="Q110" i="8"/>
  <c r="M120" i="8"/>
  <c r="I118" i="8"/>
  <c r="G91" i="8"/>
  <c r="G113" i="8" s="1"/>
  <c r="G112" i="8" s="1"/>
  <c r="E114" i="8"/>
  <c r="R100" i="8"/>
  <c r="N96" i="8"/>
  <c r="O104" i="8"/>
  <c r="P102" i="8"/>
  <c r="O106" i="8"/>
  <c r="Q100" i="8"/>
  <c r="N104" i="8"/>
  <c r="M98" i="8"/>
  <c r="P125" i="8"/>
  <c r="P129" i="8"/>
  <c r="H116" i="8"/>
  <c r="H118" i="8"/>
  <c r="Q125" i="8"/>
  <c r="Q129" i="8"/>
  <c r="F112" i="8"/>
  <c r="D112" i="8"/>
  <c r="R110" i="8"/>
  <c r="R108" i="8"/>
  <c r="N122" i="8"/>
  <c r="N120" i="8"/>
  <c r="N98" i="8"/>
  <c r="R128" i="8"/>
  <c r="V128" i="8" s="1"/>
  <c r="R130" i="8"/>
  <c r="V130" i="8" s="1"/>
  <c r="S124" i="8"/>
  <c r="S126" i="8"/>
  <c r="L120" i="8"/>
  <c r="L122" i="8"/>
  <c r="O122" i="8"/>
  <c r="O120" i="8"/>
  <c r="S102" i="8"/>
  <c r="S100" i="8"/>
  <c r="L96" i="8"/>
  <c r="L98" i="8"/>
  <c r="J116" i="8"/>
  <c r="J118" i="8"/>
  <c r="O98" i="8"/>
  <c r="R126" i="8" l="1"/>
  <c r="G114" i="8"/>
  <c r="S130" i="8"/>
  <c r="W130" i="8" s="1"/>
  <c r="P130" i="8"/>
  <c r="T130" i="8" s="1"/>
  <c r="P128" i="8"/>
  <c r="T128" i="8" s="1"/>
  <c r="Q130" i="8"/>
  <c r="U130" i="8" s="1"/>
  <c r="Q128" i="8"/>
  <c r="U128" i="8" s="1"/>
  <c r="Q126" i="8"/>
  <c r="Q124" i="8"/>
  <c r="P126" i="8"/>
  <c r="P12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X34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94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<sst xmlns="http://schemas.openxmlformats.org/spreadsheetml/2006/main" count="403" uniqueCount="144">
  <si>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</si>
  <si>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</si>
  <si>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</si>
  <si>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</si>
  <si>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</si>
  <si>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</si>
  <si>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</si>
  <si>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</si>
  <si>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</si>
  <si>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</si>
  <si>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</si>
  <si>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</si>
  <si>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</si>
  <si>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</si>
  <si>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</si>
  <si>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</si>
  <si>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</si>
  <si>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</si>
  <si>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</si>
  <si>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</si>
  <si>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</si>
  <si>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</si>
  <si>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</si>
  <si>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</si>
  <si>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</si>
  <si>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</si>
  <si>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</si>
  <si>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</si>
  <si>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</si>
  <si>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</si>
  <si>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</si>
  <si>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</si>
  <si>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</si>
  <si>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</si>
  <si>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</si>
  <si>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</si>
  <si>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</si>
  <si>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</si>
  <si>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</si>
  <si>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</si>
  <si>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</si>
  <si>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</si>
  <si>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</si>
  <si>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</si>
  <si>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</si>
  <si>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</si>
  <si>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</si>
  <si>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</si>
  <si>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</si>
  <si>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</si>
  <si>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</si>
  <si>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</si>
  <si>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</si>
  <si>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</si>
  <si>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</si>
  <si>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</si>
  <si>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</si>
  <si>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</si>
  <si>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RB bandwidth</t>
  </si>
  <si>
    <t>From TS 38.211 Section 4.4.4.1</t>
  </si>
  <si>
    <t>dBm/CH BW</t>
  </si>
  <si>
    <t>RBs in Channel Bandwidth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</si>
  <si>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</si>
  <si>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</si>
  <si>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</si>
  <si>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</si>
  <si>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</si>
  <si>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</si>
  <si>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</si>
  <si>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</si>
  <si>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</si>
  <si>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</si>
  <si>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</si>
  <si>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</si>
  <si>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</si>
  <si>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Test 3</t>
  </si>
  <si>
    <t>SS-RSRQ, nominal</t>
  </si>
  <si>
    <t>UE SS-RSRQ reporting accuracy</t>
  </si>
  <si>
    <t>Cell 2 Reported SS-RSRQ sens factor</t>
  </si>
  <si>
    <t>Cell 2 Reported SS-RSRQ sens effect</t>
  </si>
  <si>
    <t>Cell 2 SS-RSRQ sens factor</t>
  </si>
  <si>
    <t>Cell 1 SS-RSRQ sens factor</t>
  </si>
  <si>
    <t>Cell 1 SS-RSRQ sens effect</t>
  </si>
  <si>
    <t>Cell 2 SS-RSRQ sens effect</t>
  </si>
  <si>
    <t>SS-RSRQ to be within range</t>
  </si>
  <si>
    <t>SS-RSRQ Reported value limits</t>
  </si>
  <si>
    <t>For SS-RSRQ level range check</t>
  </si>
  <si>
    <t>Cell 1  SS-RSRQ minimum</t>
  </si>
  <si>
    <t>Cell 1 SS-RSRQ nominal</t>
  </si>
  <si>
    <t>Cell 1   SS-RSRQ maximum</t>
  </si>
  <si>
    <t>Cell 2  SS-RSRQ minimum</t>
  </si>
  <si>
    <t>Cell 2 SS-RSRQ nominal</t>
  </si>
  <si>
    <t>Cell 2   SS-RSRQ maximum</t>
  </si>
  <si>
    <t>Cell 2 Reported SS-RSRQ minimum</t>
  </si>
  <si>
    <t>Cell 2 Reported SS-RSRQ nominal</t>
  </si>
  <si>
    <t>Cell 2   Reported SS-RSRQ maximum</t>
  </si>
  <si>
    <t>SS-RSRQ values are for normal conditions, extreme conditions allow 1.5 dB wider at each end</t>
  </si>
  <si>
    <t>The AWGN for Frequency 1 and Frequency 2 in Test 1 is decreased by an amount sufficient to fulfill Io &lt; -50 dBm / CH BW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</si>
  <si>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</si>
  <si>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</si>
  <si>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</si>
  <si>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</si>
  <si>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</si>
  <si>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</si>
  <si>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</si>
  <si>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</si>
  <si>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</si>
  <si>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</si>
  <si>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</si>
  <si>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</si>
  <si>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</si>
  <si>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</si>
  <si>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</si>
  <si>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</si>
  <si>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</si>
  <si>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</si>
  <si>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</si>
  <si>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</si>
  <si>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</si>
  <si>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</si>
  <si>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</si>
  <si>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</si>
  <si>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</si>
  <si>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AWGN on Freq 1</t>
  </si>
  <si>
    <t>AWGN on Freq 2</t>
  </si>
  <si>
    <t>Cell#1 on Freq 1</t>
  </si>
  <si>
    <t>Cell#2 on Freq 2</t>
  </si>
  <si>
    <t xml:space="preserve">38.533 11.6.2.2 TT </t>
  </si>
  <si>
    <t>v18.5.0</t>
  </si>
  <si>
    <t>Qualcomm</t>
  </si>
  <si>
    <t>10.5.2.2</t>
  </si>
  <si>
    <t>11.6.2.2</t>
  </si>
  <si>
    <t>I</t>
  </si>
  <si>
    <t>J</t>
  </si>
  <si>
    <t>Ref: TS 38.133 v18.5.0 clause A.11.6.2.2</t>
  </si>
  <si>
    <t>From TS 38.133 Table A.11.6.2.2.2-1</t>
  </si>
  <si>
    <t>From TS 38.133 Table A.11.6.2.2.2-2</t>
  </si>
  <si>
    <t>From TS 38.133 Table B.2.10-1</t>
  </si>
  <si>
    <t>38.101-1 Table 5.3.2-1, 30kHz SCS, 40MHz Ch BW</t>
  </si>
  <si>
    <t>38.133 Table  B.2.10-1, NR_CCA_FR1_J</t>
  </si>
  <si>
    <t>38.133 Tables 10.1.30.1.1-1 and  B.2.10-1</t>
  </si>
  <si>
    <t>38.133 Table 10.1.30.1.1-1</t>
  </si>
  <si>
    <t>From TS 38.133 Table 10.1.30.1.1-1, selected according to SSB Es/Iot</t>
  </si>
  <si>
    <t>v18.2.1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</si>
</sst>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0" fillId="0" borderId="0">
      <alignment vertical="center"/>
    </xf>
  </cellStyleXfs>
  <cellXfs count="20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2" fontId="0" fillId="0" borderId="2" xfId="0" quotePrefix="1" applyNumberFormat="1" applyBorder="1" applyAlignment="1">
      <alignment horizontal="center"/>
    </xf>
    <xf numFmtId="0" fontId="10" fillId="0" borderId="0" xfId="0" applyFont="1" applyAlignment="1">
      <alignment horizontal="center"/>
    </xf>
    <xf numFmtId="165" fontId="4" fillId="4" borderId="0" xfId="0" applyNumberFormat="1" applyFont="1" applyFill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164" fontId="5" fillId="7" borderId="2" xfId="0" applyNumberFormat="1" applyFont="1" applyFill="1" applyBorder="1" applyAlignment="1">
      <alignment horizontal="center"/>
    </xf>
    <xf numFmtId="164" fontId="5" fillId="7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</cellXfs>
  <cellStyles count="3">
    <cellStyle name="Normal" xfId="0" builtinId="0"/>
    <cellStyle name="常规 2" xfId="1" xr:uid="{00000000-0005-0000-0000-000001000000}"/>
    <cellStyle name="常规 3" xfId="2" xr:uid="{E4BD4F84-EE41-4BF7-A2E6-2C0617D743B5}"/>
  </cellStyles>
  <dxfs count="11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E8" sqref="E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23.7109375" style="20" customWidth="1"/>
    <col min="7" max="7" width="9.7109375" customWidth="1"/>
    <col min="8" max="8" width="32.7109375" style="12" customWidth="1"/>
  </cols>
  <sheetData>
    <row r="1" spans="1:8">
      <c r="A1" s="32" t="s">
        <v>39</v>
      </c>
      <c r="B1" t="s">
        <v>127</v>
      </c>
    </row>
    <row r="3" spans="1:8">
      <c r="A3" s="32" t="s">
        <v>42</v>
      </c>
      <c r="B3" t="s">
        <v>73</v>
      </c>
    </row>
    <row r="4" spans="1:8">
      <c r="A4" s="32"/>
      <c r="B4" t="s">
        <v>74</v>
      </c>
      <c r="F4"/>
      <c r="H4"/>
    </row>
    <row r="5" spans="1:8">
      <c r="A5" s="32"/>
      <c r="F5"/>
      <c r="H5"/>
    </row>
    <row r="6" spans="1:8">
      <c r="C6" s="32" t="s">
        <v>27</v>
      </c>
      <c r="D6" s="156">
        <v>38133</v>
      </c>
      <c r="E6" s="156">
        <v>38533</v>
      </c>
      <c r="F6" s="32" t="s">
        <v>28</v>
      </c>
      <c r="H6"/>
    </row>
    <row r="7" spans="1:8">
      <c r="A7" s="32" t="s">
        <v>26</v>
      </c>
      <c r="B7" t="s">
        <v>45</v>
      </c>
      <c r="C7" t="s">
        <v>130</v>
      </c>
      <c r="D7" s="5" t="s">
        <v>128</v>
      </c>
      <c r="E7" s="5" t="s">
        <v>143</v>
      </c>
      <c r="F7" t="s">
        <v>129</v>
      </c>
      <c r="H7"/>
    </row>
    <row r="8" spans="1:8">
      <c r="C8" t="s">
        <v>131</v>
      </c>
      <c r="D8" s="5" t="s">
        <v>128</v>
      </c>
      <c r="E8" s="5" t="s">
        <v>143</v>
      </c>
      <c r="F8" t="s">
        <v>129</v>
      </c>
      <c r="H8"/>
    </row>
    <row r="9" spans="1:8"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41"/>
  <sheetViews>
    <sheetView topLeftCell="A80" zoomScale="85" zoomScaleNormal="85" workbookViewId="0">
      <selection activeCell="AC104" sqref="AC104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23" width="7.7109375" style="34" customWidth="1"/>
    <col min="24" max="27" width="7.7109375" customWidth="1"/>
    <col min="28" max="28" width="16.5703125" customWidth="1"/>
    <col min="29" max="29" width="40.7109375" style="12" customWidth="1"/>
  </cols>
  <sheetData>
    <row r="1" spans="1:29" ht="13.5" thickBot="1"/>
    <row r="2" spans="1:29">
      <c r="A2" s="1" t="s">
        <v>16</v>
      </c>
      <c r="B2" s="35"/>
      <c r="C2" s="168" t="s">
        <v>50</v>
      </c>
      <c r="D2" s="203" t="s">
        <v>123</v>
      </c>
      <c r="E2" s="204"/>
      <c r="F2" s="205"/>
      <c r="G2" s="205"/>
      <c r="H2" s="203" t="s">
        <v>124</v>
      </c>
      <c r="I2" s="204"/>
      <c r="J2" s="205"/>
      <c r="K2" s="205"/>
      <c r="L2" s="203" t="s">
        <v>125</v>
      </c>
      <c r="M2" s="204"/>
      <c r="N2" s="205"/>
      <c r="O2" s="205"/>
      <c r="P2" s="203" t="s">
        <v>126</v>
      </c>
      <c r="Q2" s="204"/>
      <c r="R2" s="205"/>
      <c r="S2" s="205"/>
      <c r="T2" s="47"/>
      <c r="U2" s="10"/>
      <c r="V2" s="10"/>
      <c r="W2" s="10"/>
      <c r="X2" s="19"/>
      <c r="Y2" s="19"/>
      <c r="Z2" s="19"/>
      <c r="AA2" s="19"/>
      <c r="AB2" s="51"/>
      <c r="AC2" s="14" t="s">
        <v>0</v>
      </c>
    </row>
    <row r="3" spans="1:29">
      <c r="A3" s="2"/>
      <c r="B3" s="37" t="s">
        <v>1</v>
      </c>
      <c r="C3" s="3"/>
      <c r="D3" s="36" t="s">
        <v>30</v>
      </c>
      <c r="E3" s="3" t="s">
        <v>31</v>
      </c>
      <c r="F3" s="206" t="s">
        <v>75</v>
      </c>
      <c r="G3" s="206"/>
      <c r="H3" s="36" t="s">
        <v>30</v>
      </c>
      <c r="I3" s="3" t="s">
        <v>31</v>
      </c>
      <c r="J3" s="206" t="s">
        <v>75</v>
      </c>
      <c r="K3" s="206"/>
      <c r="L3" s="36" t="s">
        <v>30</v>
      </c>
      <c r="M3" s="3" t="s">
        <v>31</v>
      </c>
      <c r="N3" s="206" t="s">
        <v>75</v>
      </c>
      <c r="O3" s="206"/>
      <c r="P3" s="36" t="s">
        <v>30</v>
      </c>
      <c r="Q3" s="3" t="s">
        <v>31</v>
      </c>
      <c r="R3" s="206" t="s">
        <v>75</v>
      </c>
      <c r="S3" s="206"/>
      <c r="T3" s="38"/>
      <c r="U3" s="5"/>
      <c r="V3" s="5"/>
      <c r="W3" s="5"/>
      <c r="X3" s="3"/>
      <c r="Y3" s="3"/>
      <c r="Z3" s="3"/>
      <c r="AA3" s="3"/>
      <c r="AB3" s="37"/>
      <c r="AC3" s="15"/>
    </row>
    <row r="4" spans="1:29" ht="12.75" customHeight="1">
      <c r="A4" s="155" t="s">
        <v>44</v>
      </c>
      <c r="B4" s="37"/>
      <c r="C4" s="3"/>
      <c r="D4" s="59"/>
      <c r="E4" s="197"/>
      <c r="F4" s="58" t="s">
        <v>132</v>
      </c>
      <c r="G4" s="58" t="s">
        <v>133</v>
      </c>
      <c r="H4" s="59"/>
      <c r="I4" s="58"/>
      <c r="J4" s="58" t="s">
        <v>132</v>
      </c>
      <c r="K4" s="58" t="s">
        <v>133</v>
      </c>
      <c r="L4" s="59"/>
      <c r="M4" s="58"/>
      <c r="N4" s="58" t="s">
        <v>132</v>
      </c>
      <c r="O4" s="58" t="s">
        <v>133</v>
      </c>
      <c r="P4" s="59"/>
      <c r="Q4" s="58"/>
      <c r="R4" s="58" t="s">
        <v>132</v>
      </c>
      <c r="S4" s="58" t="s">
        <v>133</v>
      </c>
      <c r="T4" s="63"/>
      <c r="U4" s="58"/>
      <c r="V4" s="58"/>
      <c r="W4" s="58"/>
      <c r="X4" s="3"/>
      <c r="Y4" s="3"/>
      <c r="Z4" s="3"/>
      <c r="AA4" s="3"/>
      <c r="AB4" s="37"/>
      <c r="AC4" s="16" t="s">
        <v>57</v>
      </c>
    </row>
    <row r="5" spans="1:29" ht="12.75" customHeight="1">
      <c r="A5" s="4" t="s">
        <v>46</v>
      </c>
      <c r="B5" s="39" t="s">
        <v>47</v>
      </c>
      <c r="C5" s="5"/>
      <c r="D5" s="193">
        <v>30</v>
      </c>
      <c r="E5" s="194">
        <f t="shared" ref="E5:S8" si="0">$D5</f>
        <v>30</v>
      </c>
      <c r="F5" s="194">
        <f t="shared" si="0"/>
        <v>30</v>
      </c>
      <c r="G5" s="194">
        <f t="shared" si="0"/>
        <v>30</v>
      </c>
      <c r="H5" s="193">
        <v>30</v>
      </c>
      <c r="I5" s="194">
        <f t="shared" si="0"/>
        <v>30</v>
      </c>
      <c r="J5" s="194">
        <f t="shared" si="0"/>
        <v>30</v>
      </c>
      <c r="K5" s="194">
        <f t="shared" si="0"/>
        <v>30</v>
      </c>
      <c r="L5" s="160">
        <f t="shared" si="0"/>
        <v>30</v>
      </c>
      <c r="M5" s="161">
        <f t="shared" si="0"/>
        <v>30</v>
      </c>
      <c r="N5" s="161">
        <f t="shared" si="0"/>
        <v>30</v>
      </c>
      <c r="O5" s="161">
        <f t="shared" si="0"/>
        <v>30</v>
      </c>
      <c r="P5" s="160">
        <f t="shared" si="0"/>
        <v>30</v>
      </c>
      <c r="Q5" s="161">
        <f t="shared" si="0"/>
        <v>30</v>
      </c>
      <c r="R5" s="161">
        <f t="shared" si="0"/>
        <v>30</v>
      </c>
      <c r="S5" s="161">
        <f t="shared" si="0"/>
        <v>30</v>
      </c>
      <c r="T5" s="63"/>
      <c r="U5" s="58"/>
      <c r="V5" s="58"/>
      <c r="W5" s="58"/>
      <c r="X5" s="3"/>
      <c r="Y5" s="3"/>
      <c r="Z5" s="3"/>
      <c r="AA5" s="3"/>
      <c r="AB5" s="37"/>
      <c r="AC5" s="16" t="s">
        <v>135</v>
      </c>
    </row>
    <row r="6" spans="1:29" ht="12.75" customHeight="1">
      <c r="A6" s="4" t="s">
        <v>58</v>
      </c>
      <c r="B6" s="39" t="s">
        <v>47</v>
      </c>
      <c r="C6" s="5"/>
      <c r="D6" s="193">
        <f>12*D5</f>
        <v>360</v>
      </c>
      <c r="E6" s="194">
        <f t="shared" si="0"/>
        <v>360</v>
      </c>
      <c r="F6" s="194">
        <f t="shared" si="0"/>
        <v>360</v>
      </c>
      <c r="G6" s="194">
        <f t="shared" si="0"/>
        <v>360</v>
      </c>
      <c r="H6" s="193">
        <f>12*H5</f>
        <v>360</v>
      </c>
      <c r="I6" s="194">
        <f t="shared" si="0"/>
        <v>360</v>
      </c>
      <c r="J6" s="194">
        <f t="shared" si="0"/>
        <v>360</v>
      </c>
      <c r="K6" s="194">
        <f t="shared" si="0"/>
        <v>360</v>
      </c>
      <c r="L6" s="160">
        <f t="shared" si="0"/>
        <v>360</v>
      </c>
      <c r="M6" s="161">
        <f t="shared" si="0"/>
        <v>360</v>
      </c>
      <c r="N6" s="161">
        <f t="shared" si="0"/>
        <v>360</v>
      </c>
      <c r="O6" s="161">
        <f t="shared" si="0"/>
        <v>360</v>
      </c>
      <c r="P6" s="160">
        <f t="shared" si="0"/>
        <v>360</v>
      </c>
      <c r="Q6" s="161">
        <f t="shared" si="0"/>
        <v>360</v>
      </c>
      <c r="R6" s="161">
        <f t="shared" si="0"/>
        <v>360</v>
      </c>
      <c r="S6" s="161">
        <f t="shared" si="0"/>
        <v>360</v>
      </c>
      <c r="T6" s="63"/>
      <c r="U6" s="58"/>
      <c r="V6" s="58"/>
      <c r="W6" s="58"/>
      <c r="X6" s="3"/>
      <c r="Y6" s="3"/>
      <c r="Z6" s="3"/>
      <c r="AA6" s="3"/>
      <c r="AB6" s="37"/>
      <c r="AC6" s="16" t="s">
        <v>59</v>
      </c>
    </row>
    <row r="7" spans="1:29" ht="12.75" customHeight="1">
      <c r="A7" s="4" t="s">
        <v>48</v>
      </c>
      <c r="B7" s="39" t="s">
        <v>49</v>
      </c>
      <c r="C7" s="5"/>
      <c r="D7" s="193">
        <v>40</v>
      </c>
      <c r="E7" s="194">
        <f t="shared" si="0"/>
        <v>40</v>
      </c>
      <c r="F7" s="194">
        <f t="shared" si="0"/>
        <v>40</v>
      </c>
      <c r="G7" s="194">
        <f t="shared" si="0"/>
        <v>40</v>
      </c>
      <c r="H7" s="193">
        <v>40</v>
      </c>
      <c r="I7" s="194">
        <f t="shared" si="0"/>
        <v>40</v>
      </c>
      <c r="J7" s="194">
        <f t="shared" si="0"/>
        <v>40</v>
      </c>
      <c r="K7" s="194">
        <f t="shared" si="0"/>
        <v>40</v>
      </c>
      <c r="L7" s="160">
        <f t="shared" si="0"/>
        <v>40</v>
      </c>
      <c r="M7" s="161">
        <f t="shared" si="0"/>
        <v>40</v>
      </c>
      <c r="N7" s="161">
        <f t="shared" si="0"/>
        <v>40</v>
      </c>
      <c r="O7" s="161">
        <f t="shared" si="0"/>
        <v>40</v>
      </c>
      <c r="P7" s="160">
        <f t="shared" si="0"/>
        <v>40</v>
      </c>
      <c r="Q7" s="161">
        <f t="shared" si="0"/>
        <v>40</v>
      </c>
      <c r="R7" s="161">
        <f t="shared" si="0"/>
        <v>40</v>
      </c>
      <c r="S7" s="161">
        <f t="shared" si="0"/>
        <v>40</v>
      </c>
      <c r="T7" s="63"/>
      <c r="U7" s="58"/>
      <c r="V7" s="58"/>
      <c r="W7" s="58"/>
      <c r="X7" s="3"/>
      <c r="Y7" s="3"/>
      <c r="Z7" s="3"/>
      <c r="AA7" s="3"/>
      <c r="AB7" s="37"/>
      <c r="AC7" s="16" t="s">
        <v>135</v>
      </c>
    </row>
    <row r="8" spans="1:29" ht="12.75" customHeight="1">
      <c r="A8" s="4" t="s">
        <v>61</v>
      </c>
      <c r="B8" s="39"/>
      <c r="C8" s="5"/>
      <c r="D8" s="193">
        <v>106</v>
      </c>
      <c r="E8" s="194">
        <f t="shared" si="0"/>
        <v>106</v>
      </c>
      <c r="F8" s="194">
        <f t="shared" si="0"/>
        <v>106</v>
      </c>
      <c r="G8" s="194">
        <f t="shared" si="0"/>
        <v>106</v>
      </c>
      <c r="H8" s="193">
        <v>106</v>
      </c>
      <c r="I8" s="194">
        <f t="shared" si="0"/>
        <v>106</v>
      </c>
      <c r="J8" s="194">
        <f t="shared" si="0"/>
        <v>106</v>
      </c>
      <c r="K8" s="194">
        <f t="shared" si="0"/>
        <v>106</v>
      </c>
      <c r="L8" s="160">
        <f t="shared" si="0"/>
        <v>106</v>
      </c>
      <c r="M8" s="161">
        <f t="shared" si="0"/>
        <v>106</v>
      </c>
      <c r="N8" s="161">
        <f t="shared" si="0"/>
        <v>106</v>
      </c>
      <c r="O8" s="161">
        <f t="shared" si="0"/>
        <v>106</v>
      </c>
      <c r="P8" s="160">
        <f t="shared" si="0"/>
        <v>106</v>
      </c>
      <c r="Q8" s="161">
        <f t="shared" si="0"/>
        <v>106</v>
      </c>
      <c r="R8" s="161">
        <f t="shared" si="0"/>
        <v>106</v>
      </c>
      <c r="S8" s="161">
        <f t="shared" si="0"/>
        <v>106</v>
      </c>
      <c r="T8" s="63"/>
      <c r="U8" s="58"/>
      <c r="V8" s="58"/>
      <c r="W8" s="58"/>
      <c r="X8" s="3"/>
      <c r="Y8" s="3"/>
      <c r="Z8" s="3"/>
      <c r="AA8" s="3"/>
      <c r="AB8" s="37"/>
      <c r="AC8" s="16" t="s">
        <v>138</v>
      </c>
    </row>
    <row r="9" spans="1:29">
      <c r="A9" s="4" t="s">
        <v>41</v>
      </c>
      <c r="B9" s="39" t="s">
        <v>4</v>
      </c>
      <c r="C9" s="5"/>
      <c r="D9" s="38" t="s">
        <v>7</v>
      </c>
      <c r="E9" s="5" t="s">
        <v>7</v>
      </c>
      <c r="F9" s="147">
        <v>0</v>
      </c>
      <c r="G9" s="147">
        <v>0.5</v>
      </c>
      <c r="H9" s="38" t="s">
        <v>7</v>
      </c>
      <c r="I9" s="147">
        <v>0</v>
      </c>
      <c r="J9" s="147">
        <v>0</v>
      </c>
      <c r="K9" s="147">
        <v>0.5</v>
      </c>
      <c r="L9" s="38" t="s">
        <v>7</v>
      </c>
      <c r="M9" s="147">
        <v>0</v>
      </c>
      <c r="N9" s="147">
        <v>0</v>
      </c>
      <c r="O9" s="147">
        <v>0.5</v>
      </c>
      <c r="P9" s="38" t="s">
        <v>7</v>
      </c>
      <c r="Q9" s="147">
        <v>0</v>
      </c>
      <c r="R9" s="147">
        <v>0</v>
      </c>
      <c r="S9" s="147">
        <v>0.5</v>
      </c>
      <c r="T9" s="64"/>
      <c r="U9" s="48"/>
      <c r="V9" s="48"/>
      <c r="W9" s="48"/>
      <c r="X9" s="5"/>
      <c r="Y9" s="5"/>
      <c r="Z9" s="5"/>
      <c r="AA9" s="5"/>
      <c r="AB9" s="39"/>
      <c r="AC9" s="16" t="s">
        <v>137</v>
      </c>
    </row>
    <row r="10" spans="1:29">
      <c r="A10" s="4" t="s">
        <v>32</v>
      </c>
      <c r="B10" s="39" t="s">
        <v>2</v>
      </c>
      <c r="C10" s="5"/>
      <c r="D10" s="157">
        <v>-86.27</v>
      </c>
      <c r="E10" s="159">
        <v>-113</v>
      </c>
      <c r="F10" s="158">
        <v>-112</v>
      </c>
      <c r="G10" s="158">
        <v>-111.5</v>
      </c>
      <c r="H10" s="157">
        <v>-86.27</v>
      </c>
      <c r="I10" s="159">
        <v>-113</v>
      </c>
      <c r="J10" s="158">
        <v>-112</v>
      </c>
      <c r="K10" s="158">
        <v>-111.5</v>
      </c>
      <c r="L10" s="38"/>
      <c r="M10" s="5"/>
      <c r="N10" s="5"/>
      <c r="O10" s="5"/>
      <c r="P10" s="38"/>
      <c r="Q10" s="5"/>
      <c r="R10" s="5"/>
      <c r="S10" s="5"/>
      <c r="T10" s="64"/>
      <c r="U10" s="48"/>
      <c r="V10" s="48"/>
      <c r="W10" s="48"/>
      <c r="X10" s="5"/>
      <c r="Y10" s="5"/>
      <c r="Z10" s="5"/>
      <c r="AA10" s="5"/>
      <c r="AB10" s="39"/>
      <c r="AC10" s="16" t="s">
        <v>136</v>
      </c>
    </row>
    <row r="11" spans="1:29">
      <c r="A11" s="4" t="s">
        <v>3</v>
      </c>
      <c r="B11" s="39" t="s">
        <v>4</v>
      </c>
      <c r="C11" s="5"/>
      <c r="D11" s="38"/>
      <c r="E11" s="5"/>
      <c r="F11" s="5"/>
      <c r="G11" s="5"/>
      <c r="H11" s="38"/>
      <c r="I11" s="5"/>
      <c r="J11" s="5"/>
      <c r="K11" s="5"/>
      <c r="L11" s="157">
        <v>-1.75</v>
      </c>
      <c r="M11" s="159">
        <v>-1.75</v>
      </c>
      <c r="N11" s="159">
        <v>3</v>
      </c>
      <c r="O11" s="159">
        <f>N11</f>
        <v>3</v>
      </c>
      <c r="P11" s="157">
        <v>-1.75</v>
      </c>
      <c r="Q11" s="159">
        <v>-1.75</v>
      </c>
      <c r="R11" s="159">
        <v>-1.75</v>
      </c>
      <c r="S11" s="159">
        <f>R11</f>
        <v>-1.75</v>
      </c>
      <c r="T11" s="65"/>
      <c r="U11" s="61"/>
      <c r="V11" s="61"/>
      <c r="W11" s="61"/>
      <c r="X11" s="5"/>
      <c r="Y11" s="5"/>
      <c r="Z11" s="5"/>
      <c r="AA11" s="5"/>
      <c r="AB11" s="39"/>
      <c r="AC11" s="16" t="s">
        <v>136</v>
      </c>
    </row>
    <row r="12" spans="1:29">
      <c r="A12" s="4"/>
      <c r="B12" s="39"/>
      <c r="C12" s="5"/>
      <c r="D12" s="38"/>
      <c r="E12" s="5"/>
      <c r="F12" s="5"/>
      <c r="G12" s="5"/>
      <c r="H12" s="38"/>
      <c r="I12" s="5"/>
      <c r="J12" s="5"/>
      <c r="K12" s="5"/>
      <c r="L12" s="40"/>
      <c r="M12" s="8"/>
      <c r="N12" s="8"/>
      <c r="O12" s="8"/>
      <c r="P12" s="40"/>
      <c r="Q12" s="8"/>
      <c r="R12" s="8"/>
      <c r="S12" s="8"/>
      <c r="T12" s="64"/>
      <c r="U12" s="48"/>
      <c r="V12" s="48"/>
      <c r="W12" s="48"/>
      <c r="X12" s="5"/>
      <c r="Y12" s="5"/>
      <c r="Z12" s="5"/>
      <c r="AA12" s="5"/>
      <c r="AB12" s="39"/>
      <c r="AC12" s="16"/>
    </row>
    <row r="13" spans="1:29" ht="13.5" thickBot="1">
      <c r="A13" s="171" t="s">
        <v>134</v>
      </c>
      <c r="B13" s="170"/>
      <c r="C13" s="169"/>
      <c r="D13" s="11"/>
      <c r="E13" s="11"/>
      <c r="F13" s="11"/>
      <c r="G13" s="11"/>
      <c r="H13" s="11"/>
      <c r="I13" s="11"/>
      <c r="J13" s="11"/>
      <c r="K13" s="11"/>
      <c r="L13" s="42"/>
      <c r="M13" s="13"/>
      <c r="N13" s="13"/>
      <c r="O13" s="13"/>
      <c r="P13" s="42"/>
      <c r="Q13" s="13"/>
      <c r="R13" s="13"/>
      <c r="S13" s="13"/>
      <c r="T13" s="66"/>
      <c r="U13" s="57"/>
      <c r="V13" s="57"/>
      <c r="W13" s="57"/>
      <c r="X13" s="11"/>
      <c r="Y13" s="11"/>
      <c r="Z13" s="11"/>
      <c r="AA13" s="11"/>
      <c r="AB13" s="46"/>
      <c r="AC13" s="17"/>
    </row>
    <row r="14" spans="1:29">
      <c r="A14" s="33"/>
      <c r="B14" s="10"/>
      <c r="C14" s="5"/>
      <c r="D14" s="5"/>
      <c r="E14" s="5"/>
      <c r="F14" s="5"/>
      <c r="G14" s="5"/>
      <c r="H14" s="5"/>
      <c r="I14" s="5"/>
      <c r="J14" s="5"/>
      <c r="K14" s="5"/>
      <c r="L14" s="8"/>
      <c r="M14" s="8"/>
      <c r="N14" s="8"/>
      <c r="O14" s="8"/>
      <c r="P14" s="8"/>
      <c r="Q14" s="8"/>
      <c r="R14" s="8"/>
      <c r="S14" s="8"/>
      <c r="T14" s="48"/>
      <c r="U14" s="48"/>
      <c r="V14" s="48"/>
      <c r="W14" s="48"/>
      <c r="X14" s="5"/>
      <c r="Y14" s="5"/>
      <c r="Z14" s="5"/>
      <c r="AA14" s="5"/>
      <c r="AB14" s="5"/>
    </row>
    <row r="15" spans="1:29" ht="13.5" thickBot="1">
      <c r="B15" s="5"/>
      <c r="C15" s="5"/>
      <c r="D15" s="11"/>
      <c r="E15" s="11"/>
      <c r="F15" s="5"/>
      <c r="G15" s="5"/>
      <c r="H15" s="11"/>
      <c r="I15" s="5"/>
      <c r="J15" s="5"/>
      <c r="K15" s="5"/>
      <c r="L15" s="8"/>
      <c r="M15" s="8"/>
      <c r="N15" s="8"/>
      <c r="O15" s="8"/>
      <c r="P15" s="8"/>
      <c r="Q15" s="8"/>
      <c r="R15" s="8"/>
      <c r="S15" s="8"/>
      <c r="T15" s="48"/>
      <c r="U15" s="48"/>
      <c r="V15" s="48"/>
      <c r="W15" s="48"/>
      <c r="X15" s="5"/>
      <c r="Y15" s="5"/>
      <c r="Z15" s="5"/>
      <c r="AA15" s="5"/>
      <c r="AB15" s="5"/>
    </row>
    <row r="16" spans="1:29">
      <c r="A16" s="1" t="s">
        <v>14</v>
      </c>
      <c r="B16" s="50"/>
      <c r="C16" s="10"/>
      <c r="D16" s="203" t="s">
        <v>123</v>
      </c>
      <c r="E16" s="204"/>
      <c r="F16" s="205"/>
      <c r="G16" s="205"/>
      <c r="H16" s="203" t="s">
        <v>124</v>
      </c>
      <c r="I16" s="204"/>
      <c r="J16" s="205"/>
      <c r="K16" s="205"/>
      <c r="L16" s="203" t="s">
        <v>125</v>
      </c>
      <c r="M16" s="204"/>
      <c r="N16" s="205"/>
      <c r="O16" s="205"/>
      <c r="P16" s="203" t="s">
        <v>126</v>
      </c>
      <c r="Q16" s="204"/>
      <c r="R16" s="205"/>
      <c r="S16" s="205"/>
      <c r="T16" s="47"/>
      <c r="U16" s="10"/>
      <c r="V16" s="10"/>
      <c r="W16" s="10"/>
      <c r="X16" s="10"/>
      <c r="Y16" s="10"/>
      <c r="Z16" s="10"/>
      <c r="AA16" s="10"/>
      <c r="AB16" s="50"/>
      <c r="AC16" s="21"/>
    </row>
    <row r="17" spans="1:29">
      <c r="A17" s="49"/>
      <c r="B17" s="39"/>
      <c r="C17" s="5"/>
      <c r="D17" s="36" t="s">
        <v>30</v>
      </c>
      <c r="E17" s="3" t="s">
        <v>31</v>
      </c>
      <c r="F17" s="206" t="s">
        <v>75</v>
      </c>
      <c r="G17" s="206"/>
      <c r="H17" s="36" t="s">
        <v>30</v>
      </c>
      <c r="I17" s="3" t="s">
        <v>31</v>
      </c>
      <c r="J17" s="206" t="s">
        <v>75</v>
      </c>
      <c r="K17" s="206"/>
      <c r="L17" s="36" t="s">
        <v>30</v>
      </c>
      <c r="M17" s="3" t="s">
        <v>31</v>
      </c>
      <c r="N17" s="206" t="s">
        <v>75</v>
      </c>
      <c r="O17" s="206"/>
      <c r="P17" s="36" t="s">
        <v>30</v>
      </c>
      <c r="Q17" s="3" t="s">
        <v>31</v>
      </c>
      <c r="R17" s="206" t="s">
        <v>75</v>
      </c>
      <c r="S17" s="206"/>
      <c r="T17" s="38"/>
      <c r="U17" s="5"/>
      <c r="V17" s="5"/>
      <c r="W17" s="5"/>
      <c r="X17" s="5"/>
      <c r="Y17" s="5"/>
      <c r="Z17" s="5"/>
      <c r="AA17" s="5"/>
      <c r="AB17" s="39"/>
      <c r="AC17" s="16"/>
    </row>
    <row r="18" spans="1:29">
      <c r="A18" s="4" t="s">
        <v>6</v>
      </c>
      <c r="B18" s="39" t="s">
        <v>54</v>
      </c>
      <c r="C18" s="5"/>
      <c r="D18" s="45">
        <f>(10^12)*(10^-3)*10^(D10/10)*D5/15</f>
        <v>4.7209564663611507</v>
      </c>
      <c r="E18" s="7">
        <f>(10^12)*(10^-3)*10^(E10/10)*E5/15</f>
        <v>1.0023744672545389E-2</v>
      </c>
      <c r="F18" s="7">
        <f t="shared" ref="F18:G18" si="1">(10^12)*(10^-3)*10^(F10/10)*F5/15</f>
        <v>1.2619146889603869E-2</v>
      </c>
      <c r="G18" s="7">
        <f t="shared" si="1"/>
        <v>1.4158915687682707E-2</v>
      </c>
      <c r="H18" s="45">
        <f>(10^12)*(10^-3)*10^(H10/10)*H5/15</f>
        <v>4.7209564663611507</v>
      </c>
      <c r="I18" s="7">
        <f t="shared" ref="I18:K18" si="2">(10^12)*(10^-3)*10^(I10/10)*I5/15</f>
        <v>1.0023744672545389E-2</v>
      </c>
      <c r="J18" s="7">
        <f t="shared" si="2"/>
        <v>1.2619146889603869E-2</v>
      </c>
      <c r="K18" s="7">
        <f t="shared" si="2"/>
        <v>1.4158915687682707E-2</v>
      </c>
      <c r="L18" s="45">
        <f t="shared" ref="L18:S18" si="3">(10^12)*(10^-3)*10^((D10+L11)/10)*L5/15</f>
        <v>3.155222539398689</v>
      </c>
      <c r="M18" s="7">
        <f t="shared" si="3"/>
        <v>6.6993087831565493E-3</v>
      </c>
      <c r="N18" s="7">
        <f t="shared" si="3"/>
        <v>2.517850823588328E-2</v>
      </c>
      <c r="O18" s="7">
        <f t="shared" si="3"/>
        <v>2.8250750892455E-2</v>
      </c>
      <c r="P18" s="45">
        <f t="shared" si="3"/>
        <v>3.155222539398689</v>
      </c>
      <c r="Q18" s="7">
        <f t="shared" si="3"/>
        <v>6.6993087831565493E-3</v>
      </c>
      <c r="R18" s="7">
        <f t="shared" si="3"/>
        <v>8.4339300685716337E-3</v>
      </c>
      <c r="S18" s="7">
        <f t="shared" si="3"/>
        <v>9.4630251792295911E-3</v>
      </c>
      <c r="T18" s="45"/>
      <c r="U18" s="7"/>
      <c r="V18" s="7"/>
      <c r="W18" s="7"/>
      <c r="X18" s="7"/>
      <c r="Y18" s="7"/>
      <c r="Z18" s="7"/>
      <c r="AA18" s="7"/>
      <c r="AB18" s="43"/>
      <c r="AC18" s="16" t="s">
        <v>43</v>
      </c>
    </row>
    <row r="19" spans="1:29">
      <c r="A19" s="22" t="s">
        <v>98</v>
      </c>
      <c r="B19" s="39" t="s">
        <v>4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38" t="s">
        <v>7</v>
      </c>
      <c r="I19" s="5" t="s">
        <v>7</v>
      </c>
      <c r="J19" s="5" t="s">
        <v>7</v>
      </c>
      <c r="K19" s="5" t="s">
        <v>7</v>
      </c>
      <c r="L19" s="55">
        <f t="shared" ref="L19:S19" si="4">10*LOG(L18/(D18))</f>
        <v>-1.7500000000000082</v>
      </c>
      <c r="M19" s="26">
        <f t="shared" si="4"/>
        <v>-1.749999999999978</v>
      </c>
      <c r="N19" s="26">
        <f t="shared" si="4"/>
        <v>2.9999999999999876</v>
      </c>
      <c r="O19" s="26">
        <f t="shared" si="4"/>
        <v>3.0000000000000027</v>
      </c>
      <c r="P19" s="55">
        <f t="shared" si="4"/>
        <v>-1.7500000000000082</v>
      </c>
      <c r="Q19" s="26">
        <f t="shared" si="4"/>
        <v>-1.749999999999978</v>
      </c>
      <c r="R19" s="26">
        <f t="shared" si="4"/>
        <v>-1.7500000000000075</v>
      </c>
      <c r="S19" s="26">
        <f t="shared" si="4"/>
        <v>-1.7499999999999925</v>
      </c>
      <c r="T19" s="55"/>
      <c r="U19" s="26"/>
      <c r="V19" s="26"/>
      <c r="W19" s="26"/>
      <c r="X19" s="8"/>
      <c r="Y19" s="8"/>
      <c r="Z19" s="8"/>
      <c r="AA19" s="8"/>
      <c r="AB19" s="41"/>
      <c r="AC19" s="16" t="s">
        <v>99</v>
      </c>
    </row>
    <row r="20" spans="1:29">
      <c r="A20" s="22" t="s">
        <v>111</v>
      </c>
      <c r="B20" s="39" t="s">
        <v>53</v>
      </c>
      <c r="C20" s="5"/>
      <c r="D20" s="38" t="s">
        <v>7</v>
      </c>
      <c r="E20" s="5" t="s">
        <v>7</v>
      </c>
      <c r="F20" s="5" t="s">
        <v>7</v>
      </c>
      <c r="G20" s="5" t="s">
        <v>7</v>
      </c>
      <c r="H20" s="38" t="s">
        <v>7</v>
      </c>
      <c r="I20" s="5" t="s">
        <v>7</v>
      </c>
      <c r="J20" s="5" t="s">
        <v>7</v>
      </c>
      <c r="K20" s="5" t="s">
        <v>7</v>
      </c>
      <c r="L20" s="55">
        <f t="shared" ref="L20:S20" si="5">D10+L11+10*LOG(L5/15)</f>
        <v>-85.009700043360183</v>
      </c>
      <c r="M20" s="26">
        <f t="shared" si="5"/>
        <v>-111.73970004336019</v>
      </c>
      <c r="N20" s="26">
        <f t="shared" si="5"/>
        <v>-105.98970004336019</v>
      </c>
      <c r="O20" s="26">
        <f t="shared" si="5"/>
        <v>-105.48970004336019</v>
      </c>
      <c r="P20" s="55">
        <f t="shared" si="5"/>
        <v>-85.009700043360183</v>
      </c>
      <c r="Q20" s="26">
        <f t="shared" si="5"/>
        <v>-111.73970004336019</v>
      </c>
      <c r="R20" s="26">
        <f t="shared" si="5"/>
        <v>-110.73970004336019</v>
      </c>
      <c r="S20" s="26">
        <f t="shared" si="5"/>
        <v>-110.23970004336019</v>
      </c>
      <c r="T20" s="56"/>
      <c r="U20" s="27"/>
      <c r="V20" s="27"/>
      <c r="W20" s="27"/>
      <c r="X20" s="6"/>
      <c r="Y20" s="6"/>
      <c r="Z20" s="6"/>
      <c r="AA20" s="6"/>
      <c r="AB20" s="67"/>
      <c r="AC20" s="16" t="s">
        <v>86</v>
      </c>
    </row>
    <row r="21" spans="1:29">
      <c r="A21" s="22" t="s">
        <v>76</v>
      </c>
      <c r="B21" s="39" t="s">
        <v>4</v>
      </c>
      <c r="C21" s="5"/>
      <c r="D21" s="38"/>
      <c r="E21" s="5"/>
      <c r="F21" s="5"/>
      <c r="G21" s="5"/>
      <c r="H21" s="38"/>
      <c r="I21" s="5"/>
      <c r="J21" s="5"/>
      <c r="K21" s="5"/>
      <c r="L21" s="196">
        <f t="shared" ref="L21:S21" si="6">10*LOG(L18/(D18+L18))+10*LOG((L5*10^3)/(L6*10^3))</f>
        <v>-14.764668283842974</v>
      </c>
      <c r="M21" s="26">
        <f t="shared" si="6"/>
        <v>-14.764668283842957</v>
      </c>
      <c r="N21" s="26">
        <f t="shared" si="6"/>
        <v>-12.556161084841106</v>
      </c>
      <c r="O21" s="26">
        <f t="shared" si="6"/>
        <v>-12.556161084841101</v>
      </c>
      <c r="P21" s="55">
        <f t="shared" si="6"/>
        <v>-14.764668283842974</v>
      </c>
      <c r="Q21" s="26">
        <f t="shared" si="6"/>
        <v>-14.764668283842957</v>
      </c>
      <c r="R21" s="26">
        <f t="shared" si="6"/>
        <v>-14.764668283842973</v>
      </c>
      <c r="S21" s="26">
        <f t="shared" si="6"/>
        <v>-14.764668283842965</v>
      </c>
      <c r="T21" s="56"/>
      <c r="U21" s="27"/>
      <c r="V21" s="27"/>
      <c r="W21" s="27"/>
      <c r="X21" s="6"/>
      <c r="Y21" s="6"/>
      <c r="Z21" s="6"/>
      <c r="AA21" s="6"/>
      <c r="AB21" s="67"/>
      <c r="AC21" s="16"/>
    </row>
    <row r="22" spans="1:29" ht="13.5" thickBot="1">
      <c r="A22" s="24" t="s">
        <v>33</v>
      </c>
      <c r="B22" s="46" t="s">
        <v>60</v>
      </c>
      <c r="C22" s="11"/>
      <c r="D22" s="42">
        <f t="shared" ref="D22:K22" si="7">10*LOG((D18+L18)*10^-9)+10*LOG(D8*12)</f>
        <v>-49.991973106869523</v>
      </c>
      <c r="E22" s="13">
        <f t="shared" si="7"/>
        <v>-76.721973106869541</v>
      </c>
      <c r="F22" s="13">
        <f t="shared" si="7"/>
        <v>-73.180480305871384</v>
      </c>
      <c r="G22" s="13">
        <f t="shared" si="7"/>
        <v>-72.680480305871399</v>
      </c>
      <c r="H22" s="42">
        <f t="shared" si="7"/>
        <v>-49.991973106869523</v>
      </c>
      <c r="I22" s="13">
        <f t="shared" si="7"/>
        <v>-76.721973106869541</v>
      </c>
      <c r="J22" s="13">
        <f t="shared" si="7"/>
        <v>-75.721973106869527</v>
      </c>
      <c r="K22" s="13">
        <f t="shared" si="7"/>
        <v>-75.221973106869541</v>
      </c>
      <c r="L22" s="60" t="s">
        <v>7</v>
      </c>
      <c r="M22" s="11" t="s">
        <v>7</v>
      </c>
      <c r="N22" s="11" t="s">
        <v>7</v>
      </c>
      <c r="O22" s="11" t="s">
        <v>7</v>
      </c>
      <c r="P22" s="60" t="s">
        <v>7</v>
      </c>
      <c r="Q22" s="11" t="s">
        <v>7</v>
      </c>
      <c r="R22" s="11" t="s">
        <v>7</v>
      </c>
      <c r="S22" s="11" t="s">
        <v>7</v>
      </c>
      <c r="T22" s="60"/>
      <c r="U22" s="28"/>
      <c r="V22" s="28"/>
      <c r="W22" s="28"/>
      <c r="X22" s="11"/>
      <c r="Y22" s="11"/>
      <c r="Z22" s="11"/>
      <c r="AA22" s="11"/>
      <c r="AB22" s="46"/>
      <c r="AC22" s="17" t="s">
        <v>34</v>
      </c>
    </row>
    <row r="23" spans="1:29">
      <c r="B23" s="5"/>
      <c r="C23" s="5"/>
      <c r="D23" s="5"/>
      <c r="E23" s="5"/>
      <c r="F23" s="5"/>
      <c r="G23" s="5"/>
      <c r="H23" s="5"/>
      <c r="I23" s="5"/>
      <c r="J23" s="5"/>
      <c r="K23" s="5"/>
      <c r="L23" s="26"/>
      <c r="M23" s="26"/>
      <c r="N23" s="26"/>
      <c r="O23" s="26"/>
      <c r="P23" s="26"/>
      <c r="Q23" s="26"/>
      <c r="R23" s="26"/>
      <c r="S23" s="26"/>
      <c r="T23" s="48"/>
      <c r="U23" s="48"/>
      <c r="V23" s="48"/>
      <c r="W23" s="48"/>
      <c r="X23" s="5"/>
      <c r="Y23" s="5"/>
      <c r="Z23" s="5"/>
      <c r="AA23" s="5"/>
      <c r="AB23" s="5"/>
    </row>
    <row r="24" spans="1:29" ht="13.5" thickBot="1">
      <c r="B24" s="5"/>
      <c r="C24" s="5"/>
      <c r="D24" s="5"/>
      <c r="E24" s="5"/>
      <c r="F24" s="5"/>
      <c r="G24" s="5"/>
      <c r="H24" s="5"/>
      <c r="I24" s="5"/>
      <c r="J24" s="5"/>
      <c r="K24" s="5"/>
      <c r="L24" s="9"/>
      <c r="M24" s="9"/>
      <c r="N24" s="9"/>
      <c r="O24" s="9"/>
      <c r="P24" s="9"/>
      <c r="Q24" s="9"/>
      <c r="R24" s="9"/>
      <c r="S24" s="9"/>
      <c r="T24" s="48"/>
      <c r="U24" s="48"/>
      <c r="V24" s="48"/>
      <c r="W24" s="48"/>
      <c r="X24" s="5"/>
      <c r="Y24" s="5"/>
      <c r="Z24" s="5"/>
      <c r="AA24" s="5"/>
      <c r="AB24" s="5"/>
    </row>
    <row r="25" spans="1:29" s="69" customFormat="1">
      <c r="A25" s="1" t="s">
        <v>15</v>
      </c>
      <c r="B25" s="72"/>
      <c r="C25" s="73"/>
      <c r="D25" s="203" t="s">
        <v>123</v>
      </c>
      <c r="E25" s="204"/>
      <c r="F25" s="207"/>
      <c r="G25" s="207"/>
      <c r="H25" s="203" t="s">
        <v>124</v>
      </c>
      <c r="I25" s="204"/>
      <c r="J25" s="207"/>
      <c r="K25" s="207"/>
      <c r="L25" s="203" t="s">
        <v>125</v>
      </c>
      <c r="M25" s="204"/>
      <c r="N25" s="207"/>
      <c r="O25" s="207"/>
      <c r="P25" s="203" t="s">
        <v>126</v>
      </c>
      <c r="Q25" s="204"/>
      <c r="R25" s="207"/>
      <c r="S25" s="207"/>
      <c r="T25" s="203" t="s">
        <v>38</v>
      </c>
      <c r="U25" s="204"/>
      <c r="V25" s="207"/>
      <c r="W25" s="207"/>
      <c r="X25" s="74"/>
      <c r="Y25" s="73"/>
      <c r="Z25" s="73"/>
      <c r="AA25" s="73"/>
      <c r="AB25" s="72"/>
      <c r="AC25" s="97" t="s">
        <v>0</v>
      </c>
    </row>
    <row r="26" spans="1:29" s="69" customFormat="1">
      <c r="A26" s="2"/>
      <c r="B26" s="67"/>
      <c r="C26" s="6"/>
      <c r="D26" s="36" t="s">
        <v>30</v>
      </c>
      <c r="E26" s="3" t="s">
        <v>31</v>
      </c>
      <c r="F26" s="206" t="s">
        <v>75</v>
      </c>
      <c r="G26" s="206"/>
      <c r="H26" s="36" t="s">
        <v>30</v>
      </c>
      <c r="I26" s="3" t="s">
        <v>31</v>
      </c>
      <c r="J26" s="206" t="s">
        <v>75</v>
      </c>
      <c r="K26" s="206"/>
      <c r="L26" s="36" t="s">
        <v>30</v>
      </c>
      <c r="M26" s="3" t="s">
        <v>31</v>
      </c>
      <c r="N26" s="206" t="s">
        <v>75</v>
      </c>
      <c r="O26" s="206"/>
      <c r="P26" s="36" t="s">
        <v>30</v>
      </c>
      <c r="Q26" s="3" t="s">
        <v>31</v>
      </c>
      <c r="R26" s="206" t="s">
        <v>75</v>
      </c>
      <c r="S26" s="206"/>
      <c r="T26" s="36" t="s">
        <v>30</v>
      </c>
      <c r="U26" s="3" t="s">
        <v>31</v>
      </c>
      <c r="V26" s="206" t="s">
        <v>75</v>
      </c>
      <c r="W26" s="206"/>
      <c r="X26" s="98"/>
      <c r="Y26" s="6"/>
      <c r="Z26" s="6"/>
      <c r="AA26" s="6"/>
      <c r="AB26" s="67"/>
      <c r="AC26" s="99"/>
    </row>
    <row r="27" spans="1:29" s="69" customFormat="1">
      <c r="A27" s="2" t="s">
        <v>35</v>
      </c>
      <c r="B27" s="100" t="s">
        <v>9</v>
      </c>
      <c r="C27" s="166"/>
      <c r="D27" s="162">
        <v>1.5</v>
      </c>
      <c r="E27" s="198">
        <v>1.5</v>
      </c>
      <c r="F27" s="27">
        <f t="shared" ref="F27:K28" si="8">$D27</f>
        <v>1.5</v>
      </c>
      <c r="G27" s="27">
        <f t="shared" si="8"/>
        <v>1.5</v>
      </c>
      <c r="H27" s="162">
        <v>1.5</v>
      </c>
      <c r="I27" s="27">
        <f t="shared" si="8"/>
        <v>1.5</v>
      </c>
      <c r="J27" s="27">
        <f t="shared" si="8"/>
        <v>1.5</v>
      </c>
      <c r="K27" s="27">
        <f t="shared" si="8"/>
        <v>1.5</v>
      </c>
      <c r="L27" s="98"/>
      <c r="M27" s="6"/>
      <c r="N27" s="6"/>
      <c r="O27" s="6"/>
      <c r="P27" s="98"/>
      <c r="Q27" s="6"/>
      <c r="R27" s="6"/>
      <c r="S27" s="6"/>
      <c r="T27" s="98"/>
      <c r="U27" s="6"/>
      <c r="V27" s="6"/>
      <c r="W27" s="6"/>
      <c r="X27" s="98"/>
      <c r="Y27" s="6"/>
      <c r="Z27" s="6"/>
      <c r="AA27" s="6"/>
      <c r="AB27" s="67"/>
      <c r="AC27" s="99"/>
    </row>
    <row r="28" spans="1:29" s="69" customFormat="1" ht="15.75">
      <c r="A28" s="4" t="s">
        <v>55</v>
      </c>
      <c r="B28" s="100" t="s">
        <v>9</v>
      </c>
      <c r="C28" s="166"/>
      <c r="D28" s="162">
        <v>1.5</v>
      </c>
      <c r="E28" s="198">
        <v>1.5</v>
      </c>
      <c r="F28" s="27">
        <f t="shared" si="8"/>
        <v>1.5</v>
      </c>
      <c r="G28" s="27">
        <f t="shared" si="8"/>
        <v>1.5</v>
      </c>
      <c r="H28" s="162">
        <v>1.5</v>
      </c>
      <c r="I28" s="27">
        <f t="shared" si="8"/>
        <v>1.5</v>
      </c>
      <c r="J28" s="27">
        <f t="shared" si="8"/>
        <v>1.5</v>
      </c>
      <c r="K28" s="27">
        <f t="shared" si="8"/>
        <v>1.5</v>
      </c>
      <c r="L28" s="98"/>
      <c r="M28" s="6"/>
      <c r="N28" s="6"/>
      <c r="O28" s="6"/>
      <c r="P28" s="98"/>
      <c r="Q28" s="6"/>
      <c r="R28" s="6"/>
      <c r="S28" s="6"/>
      <c r="T28" s="98"/>
      <c r="U28" s="6"/>
      <c r="V28" s="6"/>
      <c r="W28" s="6"/>
      <c r="X28" s="98"/>
      <c r="Y28" s="6"/>
      <c r="Z28" s="6"/>
      <c r="AA28" s="6"/>
      <c r="AB28" s="67"/>
      <c r="AC28" s="99"/>
    </row>
    <row r="29" spans="1:29" s="69" customFormat="1">
      <c r="A29" s="2" t="s">
        <v>36</v>
      </c>
      <c r="B29" s="100" t="s">
        <v>9</v>
      </c>
      <c r="C29" s="166"/>
      <c r="D29" s="56"/>
      <c r="E29" s="27"/>
      <c r="F29" s="27"/>
      <c r="G29" s="27"/>
      <c r="H29" s="56"/>
      <c r="I29" s="27"/>
      <c r="J29" s="27"/>
      <c r="K29" s="27"/>
      <c r="L29" s="163">
        <v>0.3</v>
      </c>
      <c r="M29" s="27">
        <f t="shared" ref="M29:O30" si="9">$L29</f>
        <v>0.3</v>
      </c>
      <c r="N29" s="27">
        <f t="shared" si="9"/>
        <v>0.3</v>
      </c>
      <c r="O29" s="27">
        <f t="shared" si="9"/>
        <v>0.3</v>
      </c>
      <c r="P29" s="163">
        <v>0.3</v>
      </c>
      <c r="Q29" s="6">
        <f t="shared" ref="Q29:S30" si="10">$P29</f>
        <v>0.3</v>
      </c>
      <c r="R29" s="6">
        <f t="shared" si="10"/>
        <v>0.3</v>
      </c>
      <c r="S29" s="6">
        <f t="shared" si="10"/>
        <v>0.3</v>
      </c>
      <c r="T29" s="98"/>
      <c r="U29" s="6"/>
      <c r="V29" s="6"/>
      <c r="W29" s="6"/>
      <c r="X29" s="98"/>
      <c r="Y29" s="6"/>
      <c r="Z29" s="6"/>
      <c r="AA29" s="6"/>
      <c r="AB29" s="67"/>
      <c r="AC29" s="99"/>
    </row>
    <row r="30" spans="1:29" s="69" customFormat="1" ht="15.75">
      <c r="A30" s="4" t="s">
        <v>56</v>
      </c>
      <c r="B30" s="100" t="s">
        <v>9</v>
      </c>
      <c r="C30" s="166"/>
      <c r="D30" s="56"/>
      <c r="E30" s="27"/>
      <c r="F30" s="27"/>
      <c r="G30" s="27"/>
      <c r="H30" s="56"/>
      <c r="I30" s="27"/>
      <c r="J30" s="27"/>
      <c r="K30" s="27"/>
      <c r="L30" s="163">
        <v>0.3</v>
      </c>
      <c r="M30" s="27">
        <f t="shared" si="9"/>
        <v>0.3</v>
      </c>
      <c r="N30" s="27">
        <f t="shared" si="9"/>
        <v>0.3</v>
      </c>
      <c r="O30" s="27">
        <f t="shared" si="9"/>
        <v>0.3</v>
      </c>
      <c r="P30" s="163">
        <v>0.3</v>
      </c>
      <c r="Q30" s="6">
        <f t="shared" si="10"/>
        <v>0.3</v>
      </c>
      <c r="R30" s="6">
        <f t="shared" si="10"/>
        <v>0.3</v>
      </c>
      <c r="S30" s="6">
        <f t="shared" si="10"/>
        <v>0.3</v>
      </c>
      <c r="T30" s="98"/>
      <c r="U30" s="6"/>
      <c r="V30" s="6"/>
      <c r="W30" s="6"/>
      <c r="X30" s="98"/>
      <c r="Y30" s="6"/>
      <c r="Z30" s="6"/>
      <c r="AA30" s="6"/>
      <c r="AB30" s="67"/>
      <c r="AC30" s="99"/>
    </row>
    <row r="31" spans="1:29" s="69" customFormat="1" ht="13.5" thickBot="1">
      <c r="A31" s="24" t="s">
        <v>77</v>
      </c>
      <c r="B31" s="101" t="s">
        <v>9</v>
      </c>
      <c r="C31" s="167"/>
      <c r="D31" s="102"/>
      <c r="E31" s="103"/>
      <c r="F31" s="103"/>
      <c r="G31" s="103"/>
      <c r="H31" s="102"/>
      <c r="I31" s="103"/>
      <c r="J31" s="103"/>
      <c r="K31" s="103"/>
      <c r="L31" s="102"/>
      <c r="M31" s="103"/>
      <c r="N31" s="103"/>
      <c r="O31" s="103"/>
      <c r="P31" s="102"/>
      <c r="Q31" s="103"/>
      <c r="R31" s="103"/>
      <c r="S31" s="103"/>
      <c r="T31" s="164">
        <v>2.5</v>
      </c>
      <c r="U31" s="165">
        <v>2.5</v>
      </c>
      <c r="V31" s="165">
        <v>2.5</v>
      </c>
      <c r="W31" s="103">
        <f>$V31</f>
        <v>2.5</v>
      </c>
      <c r="X31" s="102"/>
      <c r="Y31" s="103"/>
      <c r="Z31" s="103"/>
      <c r="AA31" s="103"/>
      <c r="AB31" s="104"/>
      <c r="AC31" s="195" t="s">
        <v>142</v>
      </c>
    </row>
    <row r="32" spans="1:29" s="69" customFormat="1">
      <c r="A32" s="76"/>
      <c r="B32" s="77"/>
      <c r="C32" s="77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68"/>
      <c r="U32" s="68"/>
      <c r="V32" s="68"/>
      <c r="W32" s="68"/>
      <c r="X32" s="78"/>
      <c r="Y32" s="78"/>
      <c r="Z32" s="78"/>
      <c r="AA32" s="78"/>
      <c r="AB32" s="78"/>
      <c r="AC32" s="79"/>
    </row>
    <row r="33" spans="1:29" s="69" customFormat="1" ht="13.5" thickBot="1"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1"/>
    </row>
    <row r="34" spans="1:29" s="69" customFormat="1">
      <c r="A34" s="1" t="s">
        <v>17</v>
      </c>
      <c r="B34" s="72"/>
      <c r="C34" s="172"/>
      <c r="D34" s="203" t="s">
        <v>123</v>
      </c>
      <c r="E34" s="204"/>
      <c r="F34" s="207"/>
      <c r="G34" s="207"/>
      <c r="H34" s="203" t="s">
        <v>124</v>
      </c>
      <c r="I34" s="204"/>
      <c r="J34" s="207"/>
      <c r="K34" s="207"/>
      <c r="L34" s="204" t="s">
        <v>125</v>
      </c>
      <c r="M34" s="204"/>
      <c r="N34" s="207"/>
      <c r="O34" s="207"/>
      <c r="P34" s="203" t="s">
        <v>126</v>
      </c>
      <c r="Q34" s="204"/>
      <c r="R34" s="207"/>
      <c r="S34" s="207"/>
      <c r="T34" s="203" t="s">
        <v>38</v>
      </c>
      <c r="U34" s="204"/>
      <c r="V34" s="207"/>
      <c r="W34" s="207"/>
      <c r="X34" s="203" t="s">
        <v>29</v>
      </c>
      <c r="Y34" s="204"/>
      <c r="Z34" s="207"/>
      <c r="AA34" s="207"/>
      <c r="AB34" s="178"/>
      <c r="AC34" s="14" t="s">
        <v>0</v>
      </c>
    </row>
    <row r="35" spans="1:29" s="69" customFormat="1">
      <c r="A35" s="49"/>
      <c r="B35" s="67"/>
      <c r="C35" s="173"/>
      <c r="D35" s="36" t="s">
        <v>30</v>
      </c>
      <c r="E35" s="3" t="s">
        <v>31</v>
      </c>
      <c r="F35" s="206" t="s">
        <v>75</v>
      </c>
      <c r="G35" s="206"/>
      <c r="H35" s="36" t="s">
        <v>30</v>
      </c>
      <c r="I35" s="3" t="s">
        <v>31</v>
      </c>
      <c r="J35" s="206" t="s">
        <v>75</v>
      </c>
      <c r="K35" s="206"/>
      <c r="L35" s="36" t="s">
        <v>30</v>
      </c>
      <c r="M35" s="3" t="s">
        <v>31</v>
      </c>
      <c r="N35" s="206" t="s">
        <v>75</v>
      </c>
      <c r="O35" s="206"/>
      <c r="P35" s="36" t="s">
        <v>30</v>
      </c>
      <c r="Q35" s="3" t="s">
        <v>31</v>
      </c>
      <c r="R35" s="206" t="s">
        <v>75</v>
      </c>
      <c r="S35" s="206"/>
      <c r="T35" s="36" t="s">
        <v>30</v>
      </c>
      <c r="U35" s="3" t="s">
        <v>31</v>
      </c>
      <c r="V35" s="206" t="s">
        <v>75</v>
      </c>
      <c r="W35" s="206"/>
      <c r="X35" s="36" t="s">
        <v>30</v>
      </c>
      <c r="Y35" s="3" t="s">
        <v>31</v>
      </c>
      <c r="Z35" s="206" t="s">
        <v>75</v>
      </c>
      <c r="AA35" s="206"/>
      <c r="AB35" s="67"/>
      <c r="AC35" s="15"/>
    </row>
    <row r="36" spans="1:29" s="69" customFormat="1">
      <c r="A36" s="152" t="s">
        <v>100</v>
      </c>
      <c r="B36" s="123" t="s">
        <v>8</v>
      </c>
      <c r="C36" s="174"/>
      <c r="D36" s="106">
        <v>0</v>
      </c>
      <c r="E36" s="108">
        <v>0</v>
      </c>
      <c r="F36" s="108">
        <v>0</v>
      </c>
      <c r="G36" s="108">
        <v>0</v>
      </c>
      <c r="H36" s="106">
        <v>0</v>
      </c>
      <c r="I36" s="108">
        <v>0</v>
      </c>
      <c r="J36" s="108">
        <v>0</v>
      </c>
      <c r="K36" s="108">
        <v>0</v>
      </c>
      <c r="L36" s="108">
        <v>1</v>
      </c>
      <c r="M36" s="108">
        <v>1</v>
      </c>
      <c r="N36" s="108">
        <v>1</v>
      </c>
      <c r="O36" s="108">
        <v>1</v>
      </c>
      <c r="P36" s="106">
        <v>0</v>
      </c>
      <c r="Q36" s="108">
        <v>0</v>
      </c>
      <c r="R36" s="108">
        <v>0</v>
      </c>
      <c r="S36" s="108">
        <v>0</v>
      </c>
      <c r="T36" s="108"/>
      <c r="U36" s="108"/>
      <c r="V36" s="108"/>
      <c r="W36" s="108"/>
      <c r="X36" s="106"/>
      <c r="Y36" s="108"/>
      <c r="Z36" s="108"/>
      <c r="AA36" s="108"/>
      <c r="AB36" s="109"/>
      <c r="AC36" s="125" t="s">
        <v>21</v>
      </c>
    </row>
    <row r="37" spans="1:29" s="69" customFormat="1">
      <c r="A37" s="153" t="s">
        <v>101</v>
      </c>
      <c r="B37" s="123" t="s">
        <v>4</v>
      </c>
      <c r="C37" s="174"/>
      <c r="D37" s="199">
        <f>D28*D36</f>
        <v>0</v>
      </c>
      <c r="E37" s="200">
        <f t="shared" ref="E37:G37" si="11">E28*E36</f>
        <v>0</v>
      </c>
      <c r="F37" s="200">
        <f t="shared" si="11"/>
        <v>0</v>
      </c>
      <c r="G37" s="200">
        <f t="shared" si="11"/>
        <v>0</v>
      </c>
      <c r="H37" s="199">
        <f t="shared" ref="H37:K37" si="12">H28*H36</f>
        <v>0</v>
      </c>
      <c r="I37" s="200">
        <f t="shared" si="12"/>
        <v>0</v>
      </c>
      <c r="J37" s="200">
        <f t="shared" si="12"/>
        <v>0</v>
      </c>
      <c r="K37" s="200">
        <f t="shared" si="12"/>
        <v>0</v>
      </c>
      <c r="L37" s="200">
        <f>L30*L36</f>
        <v>0.3</v>
      </c>
      <c r="M37" s="200">
        <f t="shared" ref="M37:O37" si="13">M30*M36</f>
        <v>0.3</v>
      </c>
      <c r="N37" s="200">
        <f t="shared" si="13"/>
        <v>0.3</v>
      </c>
      <c r="O37" s="200">
        <f t="shared" si="13"/>
        <v>0.3</v>
      </c>
      <c r="P37" s="199">
        <f>P$30*P36</f>
        <v>0</v>
      </c>
      <c r="Q37" s="200">
        <f t="shared" ref="Q37:S37" si="14">Q$30*Q36</f>
        <v>0</v>
      </c>
      <c r="R37" s="200">
        <f t="shared" si="14"/>
        <v>0</v>
      </c>
      <c r="S37" s="200">
        <f t="shared" si="14"/>
        <v>0</v>
      </c>
      <c r="T37" s="200"/>
      <c r="U37" s="200"/>
      <c r="V37" s="200"/>
      <c r="W37" s="200"/>
      <c r="X37" s="201">
        <f>SQRT(SUMSQ(D37,L37,P37,H37))</f>
        <v>0.3</v>
      </c>
      <c r="Y37" s="202">
        <f>SQRT(SUMSQ(E37,M37,Q37))</f>
        <v>0.3</v>
      </c>
      <c r="Z37" s="202">
        <f>SQRT(SUMSQ(F37,N37,R37))</f>
        <v>0.3</v>
      </c>
      <c r="AA37" s="202">
        <f>SQRT(SUMSQ(G37,O37,S37))</f>
        <v>0.3</v>
      </c>
      <c r="AB37" s="112"/>
      <c r="AC37" s="126" t="s">
        <v>102</v>
      </c>
    </row>
    <row r="38" spans="1:29" s="69" customFormat="1">
      <c r="A38" s="113"/>
      <c r="B38" s="67"/>
      <c r="C38" s="173"/>
      <c r="D38" s="114"/>
      <c r="E38" s="115"/>
      <c r="F38" s="115"/>
      <c r="G38" s="115"/>
      <c r="H38" s="114"/>
      <c r="I38" s="115"/>
      <c r="J38" s="115"/>
      <c r="K38" s="115"/>
      <c r="L38" s="115"/>
      <c r="M38" s="115"/>
      <c r="N38" s="115"/>
      <c r="O38" s="115"/>
      <c r="P38" s="114"/>
      <c r="Q38" s="115"/>
      <c r="R38" s="115"/>
      <c r="S38" s="115"/>
      <c r="T38" s="117"/>
      <c r="U38" s="117"/>
      <c r="V38" s="117"/>
      <c r="W38" s="117"/>
      <c r="X38" s="118"/>
      <c r="Y38" s="119"/>
      <c r="Z38" s="119"/>
      <c r="AA38" s="119"/>
      <c r="AB38" s="120"/>
      <c r="AC38" s="122"/>
    </row>
    <row r="39" spans="1:29" s="69" customFormat="1">
      <c r="A39" s="2"/>
      <c r="B39" s="67"/>
      <c r="C39" s="173"/>
      <c r="D39" s="114"/>
      <c r="E39" s="115"/>
      <c r="F39" s="115"/>
      <c r="G39" s="115"/>
      <c r="H39" s="114"/>
      <c r="I39" s="115"/>
      <c r="J39" s="115"/>
      <c r="K39" s="115"/>
      <c r="L39" s="115"/>
      <c r="M39" s="115"/>
      <c r="N39" s="115"/>
      <c r="O39" s="115"/>
      <c r="P39" s="114"/>
      <c r="Q39" s="115"/>
      <c r="R39" s="115"/>
      <c r="S39" s="115"/>
      <c r="T39" s="117"/>
      <c r="U39" s="117"/>
      <c r="V39" s="117"/>
      <c r="W39" s="117"/>
      <c r="X39" s="114"/>
      <c r="Y39" s="115"/>
      <c r="Z39" s="115"/>
      <c r="AA39" s="115"/>
      <c r="AB39" s="116"/>
      <c r="AC39" s="122"/>
    </row>
    <row r="40" spans="1:29" s="69" customFormat="1">
      <c r="A40" s="152" t="s">
        <v>103</v>
      </c>
      <c r="B40" s="123" t="s">
        <v>8</v>
      </c>
      <c r="C40" s="174"/>
      <c r="D40" s="106">
        <v>0</v>
      </c>
      <c r="E40" s="108">
        <v>0</v>
      </c>
      <c r="F40" s="108">
        <v>0</v>
      </c>
      <c r="G40" s="108">
        <v>0</v>
      </c>
      <c r="H40" s="106">
        <v>0</v>
      </c>
      <c r="I40" s="108">
        <v>0</v>
      </c>
      <c r="J40" s="108">
        <v>0</v>
      </c>
      <c r="K40" s="108">
        <v>0</v>
      </c>
      <c r="L40" s="108">
        <v>0</v>
      </c>
      <c r="M40" s="108">
        <v>0</v>
      </c>
      <c r="N40" s="108">
        <v>0</v>
      </c>
      <c r="O40" s="108">
        <v>0</v>
      </c>
      <c r="P40" s="106">
        <v>1</v>
      </c>
      <c r="Q40" s="108">
        <v>1</v>
      </c>
      <c r="R40" s="108">
        <v>1</v>
      </c>
      <c r="S40" s="108">
        <v>1</v>
      </c>
      <c r="T40" s="108"/>
      <c r="U40" s="108"/>
      <c r="V40" s="108"/>
      <c r="W40" s="108"/>
      <c r="X40" s="106"/>
      <c r="Y40" s="108"/>
      <c r="Z40" s="108"/>
      <c r="AA40" s="108"/>
      <c r="AB40" s="109"/>
      <c r="AC40" s="125" t="s">
        <v>21</v>
      </c>
    </row>
    <row r="41" spans="1:29" s="69" customFormat="1">
      <c r="A41" s="153" t="s">
        <v>104</v>
      </c>
      <c r="B41" s="123" t="s">
        <v>4</v>
      </c>
      <c r="C41" s="174"/>
      <c r="D41" s="199">
        <f>D28*D40</f>
        <v>0</v>
      </c>
      <c r="E41" s="200">
        <f t="shared" ref="E41:G41" si="15">E28*E40</f>
        <v>0</v>
      </c>
      <c r="F41" s="200">
        <f t="shared" si="15"/>
        <v>0</v>
      </c>
      <c r="G41" s="200">
        <f t="shared" si="15"/>
        <v>0</v>
      </c>
      <c r="H41" s="199">
        <f t="shared" ref="H41:K41" si="16">H28*H40</f>
        <v>0</v>
      </c>
      <c r="I41" s="200">
        <f t="shared" si="16"/>
        <v>0</v>
      </c>
      <c r="J41" s="200">
        <f t="shared" si="16"/>
        <v>0</v>
      </c>
      <c r="K41" s="200">
        <f t="shared" si="16"/>
        <v>0</v>
      </c>
      <c r="L41" s="200">
        <f>L$30*L40</f>
        <v>0</v>
      </c>
      <c r="M41" s="200">
        <f t="shared" ref="M41:O41" si="17">M$30*M40</f>
        <v>0</v>
      </c>
      <c r="N41" s="200">
        <f t="shared" si="17"/>
        <v>0</v>
      </c>
      <c r="O41" s="200">
        <f t="shared" si="17"/>
        <v>0</v>
      </c>
      <c r="P41" s="199">
        <f>P30*P40</f>
        <v>0.3</v>
      </c>
      <c r="Q41" s="200">
        <f t="shared" ref="Q41:S41" si="18">Q30*Q40</f>
        <v>0.3</v>
      </c>
      <c r="R41" s="200">
        <f t="shared" si="18"/>
        <v>0.3</v>
      </c>
      <c r="S41" s="200">
        <f t="shared" si="18"/>
        <v>0.3</v>
      </c>
      <c r="T41" s="200"/>
      <c r="U41" s="200"/>
      <c r="V41" s="200"/>
      <c r="W41" s="200"/>
      <c r="X41" s="201">
        <f>SQRT(SUMSQ(D41,L41,P41,H41))</f>
        <v>0.3</v>
      </c>
      <c r="Y41" s="202">
        <f>SQRT(SUMSQ(E41,M41,Q41,I41))</f>
        <v>0.3</v>
      </c>
      <c r="Z41" s="202">
        <f>SQRT(SUMSQ(F41,N41,R41,J41))</f>
        <v>0.3</v>
      </c>
      <c r="AA41" s="202">
        <f>SQRT(SUMSQ(G41,O41,S41,K41))</f>
        <v>0.3</v>
      </c>
      <c r="AB41" s="112"/>
      <c r="AC41" s="126" t="s">
        <v>102</v>
      </c>
    </row>
    <row r="42" spans="1:29" s="69" customFormat="1">
      <c r="A42" s="113"/>
      <c r="B42" s="67"/>
      <c r="C42" s="173"/>
      <c r="D42" s="114"/>
      <c r="E42" s="115"/>
      <c r="F42" s="115"/>
      <c r="G42" s="115"/>
      <c r="H42" s="114"/>
      <c r="I42" s="115"/>
      <c r="J42" s="115"/>
      <c r="K42" s="115"/>
      <c r="L42" s="115"/>
      <c r="M42" s="115"/>
      <c r="N42" s="115"/>
      <c r="O42" s="115"/>
      <c r="P42" s="114"/>
      <c r="Q42" s="115"/>
      <c r="R42" s="115"/>
      <c r="S42" s="115"/>
      <c r="T42" s="117"/>
      <c r="U42" s="117"/>
      <c r="V42" s="117"/>
      <c r="W42" s="117"/>
      <c r="X42" s="118"/>
      <c r="Y42" s="119"/>
      <c r="Z42" s="119"/>
      <c r="AA42" s="119"/>
      <c r="AB42" s="120"/>
      <c r="AC42" s="122"/>
    </row>
    <row r="43" spans="1:29" s="69" customFormat="1">
      <c r="A43" s="113"/>
      <c r="B43" s="67"/>
      <c r="C43" s="173"/>
      <c r="D43" s="114"/>
      <c r="E43" s="115"/>
      <c r="F43" s="115"/>
      <c r="G43" s="115"/>
      <c r="H43" s="114"/>
      <c r="I43" s="115"/>
      <c r="J43" s="115"/>
      <c r="K43" s="115"/>
      <c r="L43" s="115"/>
      <c r="M43" s="115"/>
      <c r="N43" s="115"/>
      <c r="O43" s="115"/>
      <c r="P43" s="114"/>
      <c r="Q43" s="115"/>
      <c r="R43" s="115"/>
      <c r="S43" s="115"/>
      <c r="T43" s="117"/>
      <c r="U43" s="117"/>
      <c r="V43" s="117"/>
      <c r="W43" s="117"/>
      <c r="X43" s="118"/>
      <c r="Y43" s="119"/>
      <c r="Z43" s="119"/>
      <c r="AA43" s="119"/>
      <c r="AB43" s="120"/>
      <c r="AC43" s="122"/>
    </row>
    <row r="44" spans="1:29" s="69" customFormat="1">
      <c r="A44" s="152" t="s">
        <v>112</v>
      </c>
      <c r="B44" s="123" t="s">
        <v>8</v>
      </c>
      <c r="C44" s="174"/>
      <c r="D44" s="106">
        <v>1</v>
      </c>
      <c r="E44" s="108">
        <v>1</v>
      </c>
      <c r="F44" s="108">
        <v>1</v>
      </c>
      <c r="G44" s="108">
        <v>1</v>
      </c>
      <c r="H44" s="106">
        <v>0</v>
      </c>
      <c r="I44" s="108">
        <v>0</v>
      </c>
      <c r="J44" s="108">
        <v>0</v>
      </c>
      <c r="K44" s="108">
        <v>0</v>
      </c>
      <c r="L44" s="108">
        <v>1</v>
      </c>
      <c r="M44" s="108">
        <v>1</v>
      </c>
      <c r="N44" s="108">
        <v>1</v>
      </c>
      <c r="O44" s="108">
        <v>1</v>
      </c>
      <c r="P44" s="199">
        <v>0</v>
      </c>
      <c r="Q44" s="200">
        <v>0</v>
      </c>
      <c r="R44" s="200">
        <v>0</v>
      </c>
      <c r="S44" s="200">
        <v>0</v>
      </c>
      <c r="T44" s="200"/>
      <c r="U44" s="200"/>
      <c r="V44" s="200"/>
      <c r="W44" s="200"/>
      <c r="X44" s="199"/>
      <c r="Y44" s="200"/>
      <c r="Z44" s="200"/>
      <c r="AA44" s="200"/>
      <c r="AB44" s="109"/>
      <c r="AC44" s="125" t="s">
        <v>22</v>
      </c>
    </row>
    <row r="45" spans="1:29" s="69" customFormat="1">
      <c r="A45" s="153" t="s">
        <v>113</v>
      </c>
      <c r="B45" s="123" t="s">
        <v>4</v>
      </c>
      <c r="C45" s="174"/>
      <c r="D45" s="106">
        <f>D$28*D44</f>
        <v>1.5</v>
      </c>
      <c r="E45" s="108">
        <f>E$28*E44</f>
        <v>1.5</v>
      </c>
      <c r="F45" s="108">
        <f t="shared" ref="F45:K45" si="19">F$28*F44</f>
        <v>1.5</v>
      </c>
      <c r="G45" s="108">
        <f t="shared" si="19"/>
        <v>1.5</v>
      </c>
      <c r="H45" s="106">
        <f t="shared" si="19"/>
        <v>0</v>
      </c>
      <c r="I45" s="108">
        <f t="shared" si="19"/>
        <v>0</v>
      </c>
      <c r="J45" s="108">
        <f t="shared" si="19"/>
        <v>0</v>
      </c>
      <c r="K45" s="108">
        <f t="shared" si="19"/>
        <v>0</v>
      </c>
      <c r="L45" s="108">
        <f>L$30*L44</f>
        <v>0.3</v>
      </c>
      <c r="M45" s="108">
        <f>M$30*M44</f>
        <v>0.3</v>
      </c>
      <c r="N45" s="108">
        <f t="shared" ref="N45:O45" si="20">N$30*N44</f>
        <v>0.3</v>
      </c>
      <c r="O45" s="108">
        <f t="shared" si="20"/>
        <v>0.3</v>
      </c>
      <c r="P45" s="199">
        <f>P$30*P44</f>
        <v>0</v>
      </c>
      <c r="Q45" s="200">
        <f t="shared" ref="Q45:S45" si="21">Q$30*Q44</f>
        <v>0</v>
      </c>
      <c r="R45" s="200">
        <f t="shared" si="21"/>
        <v>0</v>
      </c>
      <c r="S45" s="200">
        <f t="shared" si="21"/>
        <v>0</v>
      </c>
      <c r="T45" s="200"/>
      <c r="U45" s="200"/>
      <c r="V45" s="200"/>
      <c r="W45" s="200"/>
      <c r="X45" s="201">
        <f>SQRT(SUMSQ(D45,L45,P45,H45))</f>
        <v>1.5297058540778354</v>
      </c>
      <c r="Y45" s="202">
        <f>SQRT(SUMSQ(E45,M45,Q45,I45))</f>
        <v>1.5297058540778354</v>
      </c>
      <c r="Z45" s="202">
        <f>SQRT(SUMSQ(F45,N45,R45,J45))</f>
        <v>1.5297058540778354</v>
      </c>
      <c r="AA45" s="202">
        <f>SQRT(SUMSQ(G45,O45,S45,K45))</f>
        <v>1.5297058540778354</v>
      </c>
      <c r="AB45" s="112"/>
      <c r="AC45" s="148" t="s">
        <v>114</v>
      </c>
    </row>
    <row r="46" spans="1:29" s="69" customFormat="1">
      <c r="A46" s="113"/>
      <c r="B46" s="67"/>
      <c r="C46" s="173"/>
      <c r="D46" s="114"/>
      <c r="E46" s="115"/>
      <c r="F46" s="115"/>
      <c r="G46" s="115"/>
      <c r="H46" s="114"/>
      <c r="I46" s="115"/>
      <c r="J46" s="115"/>
      <c r="K46" s="115"/>
      <c r="L46" s="115"/>
      <c r="M46" s="115"/>
      <c r="N46" s="115"/>
      <c r="O46" s="115"/>
      <c r="P46" s="114"/>
      <c r="Q46" s="115"/>
      <c r="R46" s="115"/>
      <c r="S46" s="115"/>
      <c r="T46" s="117"/>
      <c r="U46" s="117"/>
      <c r="V46" s="117"/>
      <c r="W46" s="117"/>
      <c r="X46" s="118"/>
      <c r="Y46" s="119"/>
      <c r="Z46" s="119"/>
      <c r="AA46" s="119"/>
      <c r="AB46" s="120"/>
      <c r="AC46" s="126"/>
    </row>
    <row r="47" spans="1:29" s="69" customFormat="1">
      <c r="A47" s="2"/>
      <c r="B47" s="67"/>
      <c r="C47" s="173"/>
      <c r="D47" s="114"/>
      <c r="E47" s="115"/>
      <c r="F47" s="115"/>
      <c r="G47" s="115"/>
      <c r="H47" s="114"/>
      <c r="I47" s="115"/>
      <c r="J47" s="115"/>
      <c r="K47" s="115"/>
      <c r="L47" s="115"/>
      <c r="M47" s="115"/>
      <c r="N47" s="115"/>
      <c r="O47" s="115"/>
      <c r="P47" s="114"/>
      <c r="Q47" s="115"/>
      <c r="R47" s="115"/>
      <c r="S47" s="115"/>
      <c r="T47" s="117"/>
      <c r="U47" s="117"/>
      <c r="V47" s="117"/>
      <c r="W47" s="117"/>
      <c r="X47" s="114"/>
      <c r="Y47" s="115"/>
      <c r="Z47" s="115"/>
      <c r="AA47" s="115"/>
      <c r="AB47" s="116"/>
      <c r="AC47" s="126"/>
    </row>
    <row r="48" spans="1:29" s="69" customFormat="1">
      <c r="A48" s="152" t="s">
        <v>115</v>
      </c>
      <c r="B48" s="123" t="s">
        <v>8</v>
      </c>
      <c r="C48" s="174"/>
      <c r="D48" s="108">
        <v>0</v>
      </c>
      <c r="E48" s="108">
        <v>0</v>
      </c>
      <c r="F48" s="108">
        <v>0</v>
      </c>
      <c r="G48" s="108">
        <v>0</v>
      </c>
      <c r="H48" s="106">
        <v>1</v>
      </c>
      <c r="I48" s="108">
        <v>1</v>
      </c>
      <c r="J48" s="108">
        <v>1</v>
      </c>
      <c r="K48" s="108">
        <v>1</v>
      </c>
      <c r="L48" s="200">
        <v>0</v>
      </c>
      <c r="M48" s="200">
        <v>0</v>
      </c>
      <c r="N48" s="200">
        <v>0</v>
      </c>
      <c r="O48" s="200">
        <v>0</v>
      </c>
      <c r="P48" s="199">
        <v>1</v>
      </c>
      <c r="Q48" s="200">
        <v>1</v>
      </c>
      <c r="R48" s="200">
        <v>1</v>
      </c>
      <c r="S48" s="200">
        <v>1</v>
      </c>
      <c r="T48" s="200"/>
      <c r="U48" s="200"/>
      <c r="V48" s="200"/>
      <c r="W48" s="200"/>
      <c r="X48" s="199"/>
      <c r="Y48" s="200"/>
      <c r="Z48" s="200"/>
      <c r="AA48" s="200"/>
      <c r="AB48" s="109"/>
      <c r="AC48" s="125" t="s">
        <v>22</v>
      </c>
    </row>
    <row r="49" spans="1:29" s="69" customFormat="1">
      <c r="A49" s="153" t="s">
        <v>116</v>
      </c>
      <c r="B49" s="123" t="s">
        <v>4</v>
      </c>
      <c r="C49" s="174"/>
      <c r="D49" s="106">
        <f>D$28*D48</f>
        <v>0</v>
      </c>
      <c r="E49" s="108">
        <f>E$28*E48</f>
        <v>0</v>
      </c>
      <c r="F49" s="108">
        <f t="shared" ref="F49:K49" si="22">F$28*F48</f>
        <v>0</v>
      </c>
      <c r="G49" s="108">
        <f t="shared" si="22"/>
        <v>0</v>
      </c>
      <c r="H49" s="106">
        <f t="shared" si="22"/>
        <v>1.5</v>
      </c>
      <c r="I49" s="108">
        <f t="shared" si="22"/>
        <v>1.5</v>
      </c>
      <c r="J49" s="108">
        <f t="shared" si="22"/>
        <v>1.5</v>
      </c>
      <c r="K49" s="108">
        <f t="shared" si="22"/>
        <v>1.5</v>
      </c>
      <c r="L49" s="200">
        <f>L$30*L48</f>
        <v>0</v>
      </c>
      <c r="M49" s="200">
        <f t="shared" ref="M49:O49" si="23">M$30*M48</f>
        <v>0</v>
      </c>
      <c r="N49" s="200">
        <f t="shared" si="23"/>
        <v>0</v>
      </c>
      <c r="O49" s="200">
        <f t="shared" si="23"/>
        <v>0</v>
      </c>
      <c r="P49" s="199">
        <f>P$30*P48</f>
        <v>0.3</v>
      </c>
      <c r="Q49" s="200">
        <f>Q$30*Q48</f>
        <v>0.3</v>
      </c>
      <c r="R49" s="200">
        <f t="shared" ref="R49:S49" si="24">R$30*R48</f>
        <v>0.3</v>
      </c>
      <c r="S49" s="200">
        <f t="shared" si="24"/>
        <v>0.3</v>
      </c>
      <c r="T49" s="200"/>
      <c r="U49" s="200"/>
      <c r="V49" s="200"/>
      <c r="W49" s="200"/>
      <c r="X49" s="201">
        <f>SQRT(SUMSQ(H49,L49,D49,P49))</f>
        <v>1.5297058540778354</v>
      </c>
      <c r="Y49" s="202">
        <f>SQRT(SUMSQ(I49,M49,E49,Q49))</f>
        <v>1.5297058540778354</v>
      </c>
      <c r="Z49" s="202">
        <f>SQRT(SUMSQ(J49,N49,F49,R49))</f>
        <v>1.5297058540778354</v>
      </c>
      <c r="AA49" s="202">
        <f>SQRT(SUMSQ(K49,O49,G49,S49))</f>
        <v>1.5297058540778354</v>
      </c>
      <c r="AB49" s="112"/>
      <c r="AC49" s="148" t="s">
        <v>114</v>
      </c>
    </row>
    <row r="50" spans="1:29" s="69" customFormat="1">
      <c r="A50" s="154"/>
      <c r="B50" s="86"/>
      <c r="C50" s="175"/>
      <c r="D50" s="75"/>
      <c r="H50" s="75"/>
      <c r="P50" s="75"/>
      <c r="X50" s="75"/>
      <c r="AB50" s="86"/>
      <c r="AC50" s="121"/>
    </row>
    <row r="51" spans="1:29" s="69" customFormat="1">
      <c r="A51" s="154"/>
      <c r="B51" s="86"/>
      <c r="C51" s="175"/>
      <c r="D51" s="75"/>
      <c r="H51" s="75"/>
      <c r="P51" s="75"/>
      <c r="X51" s="75"/>
      <c r="AB51" s="86"/>
      <c r="AC51" s="121"/>
    </row>
    <row r="52" spans="1:29" s="69" customFormat="1">
      <c r="A52" s="152" t="s">
        <v>63</v>
      </c>
      <c r="B52" s="123" t="s">
        <v>8</v>
      </c>
      <c r="C52" s="174"/>
      <c r="D52" s="106">
        <v>1</v>
      </c>
      <c r="E52" s="108">
        <v>1</v>
      </c>
      <c r="F52" s="108">
        <v>1</v>
      </c>
      <c r="G52" s="108">
        <v>1</v>
      </c>
      <c r="H52" s="199">
        <v>0</v>
      </c>
      <c r="I52" s="200">
        <v>0</v>
      </c>
      <c r="J52" s="200">
        <v>0</v>
      </c>
      <c r="K52" s="200">
        <v>0</v>
      </c>
      <c r="L52" s="200">
        <f>L18/(D18+L18)</f>
        <v>0.40060320329074273</v>
      </c>
      <c r="M52" s="200">
        <f>M18/(E18+M18)</f>
        <v>0.40060320329074445</v>
      </c>
      <c r="N52" s="200">
        <f>N18/(F18+N18)</f>
        <v>0.66613942458312148</v>
      </c>
      <c r="O52" s="200">
        <f>O18/(G18+O18)</f>
        <v>0.66613942458312225</v>
      </c>
      <c r="P52" s="199">
        <v>0</v>
      </c>
      <c r="Q52" s="200">
        <v>0</v>
      </c>
      <c r="R52" s="200">
        <v>0</v>
      </c>
      <c r="S52" s="200">
        <v>0</v>
      </c>
      <c r="T52" s="200"/>
      <c r="U52" s="200"/>
      <c r="V52" s="200"/>
      <c r="W52" s="200"/>
      <c r="X52" s="199"/>
      <c r="Y52" s="200"/>
      <c r="Z52" s="200"/>
      <c r="AA52" s="200"/>
      <c r="AB52" s="109"/>
      <c r="AC52" s="125" t="s">
        <v>21</v>
      </c>
    </row>
    <row r="53" spans="1:29" s="69" customFormat="1">
      <c r="A53" s="153" t="s">
        <v>64</v>
      </c>
      <c r="B53" s="123" t="s">
        <v>4</v>
      </c>
      <c r="C53" s="174"/>
      <c r="D53" s="106">
        <f t="shared" ref="D53:G53" si="25">D$27*D52</f>
        <v>1.5</v>
      </c>
      <c r="E53" s="108">
        <f t="shared" si="25"/>
        <v>1.5</v>
      </c>
      <c r="F53" s="108">
        <f t="shared" si="25"/>
        <v>1.5</v>
      </c>
      <c r="G53" s="108">
        <f t="shared" si="25"/>
        <v>1.5</v>
      </c>
      <c r="H53" s="199">
        <f t="shared" ref="H53:K53" si="26">H$27*H52</f>
        <v>0</v>
      </c>
      <c r="I53" s="200">
        <f t="shared" si="26"/>
        <v>0</v>
      </c>
      <c r="J53" s="200">
        <f t="shared" si="26"/>
        <v>0</v>
      </c>
      <c r="K53" s="200">
        <f t="shared" si="26"/>
        <v>0</v>
      </c>
      <c r="L53" s="200">
        <f>L$29*L52</f>
        <v>0.12018096098722281</v>
      </c>
      <c r="M53" s="200">
        <f t="shared" ref="M53:S53" si="27">M$29*M52</f>
        <v>0.12018096098722333</v>
      </c>
      <c r="N53" s="200">
        <f t="shared" si="27"/>
        <v>0.19984182737493644</v>
      </c>
      <c r="O53" s="200">
        <f t="shared" si="27"/>
        <v>0.19984182737493666</v>
      </c>
      <c r="P53" s="199">
        <f t="shared" si="27"/>
        <v>0</v>
      </c>
      <c r="Q53" s="200">
        <f t="shared" si="27"/>
        <v>0</v>
      </c>
      <c r="R53" s="200">
        <f t="shared" si="27"/>
        <v>0</v>
      </c>
      <c r="S53" s="200">
        <f t="shared" si="27"/>
        <v>0</v>
      </c>
      <c r="T53" s="200"/>
      <c r="U53" s="200"/>
      <c r="V53" s="200"/>
      <c r="W53" s="200"/>
      <c r="X53" s="201">
        <f>SQRT(SUMSQ(D53,H53,L53,P53))</f>
        <v>1.5048067860638494</v>
      </c>
      <c r="Y53" s="202">
        <f>SQRT(SUMSQ(E53,I53,M53,Q53))</f>
        <v>1.5048067860638497</v>
      </c>
      <c r="Z53" s="202">
        <f>SQRT(SUMSQ(F53,J53,N53,R53))</f>
        <v>1.5132536984817033</v>
      </c>
      <c r="AA53" s="202">
        <f>SQRT(SUMSQ(G53,K53,O53,S53))</f>
        <v>1.5132536984817033</v>
      </c>
      <c r="AB53" s="112"/>
      <c r="AC53" s="126" t="s">
        <v>37</v>
      </c>
    </row>
    <row r="54" spans="1:29" s="69" customFormat="1">
      <c r="A54" s="113"/>
      <c r="B54" s="67"/>
      <c r="C54" s="173"/>
      <c r="D54" s="114"/>
      <c r="E54" s="115"/>
      <c r="F54" s="115"/>
      <c r="G54" s="115"/>
      <c r="H54" s="114"/>
      <c r="I54" s="115"/>
      <c r="J54" s="115"/>
      <c r="K54" s="115"/>
      <c r="L54" s="115"/>
      <c r="M54" s="115"/>
      <c r="N54" s="115"/>
      <c r="O54" s="115"/>
      <c r="P54" s="114"/>
      <c r="Q54" s="115"/>
      <c r="R54" s="115"/>
      <c r="S54" s="115"/>
      <c r="T54" s="115"/>
      <c r="U54" s="115"/>
      <c r="V54" s="115"/>
      <c r="W54" s="115"/>
      <c r="X54" s="118"/>
      <c r="Y54" s="119"/>
      <c r="Z54" s="119"/>
      <c r="AA54" s="119"/>
      <c r="AB54" s="120"/>
      <c r="AC54" s="126"/>
    </row>
    <row r="55" spans="1:29" s="69" customFormat="1">
      <c r="A55" s="154"/>
      <c r="B55" s="86"/>
      <c r="C55" s="175"/>
      <c r="D55" s="75"/>
      <c r="H55" s="75"/>
      <c r="P55" s="75"/>
      <c r="X55" s="75"/>
      <c r="AB55" s="86"/>
      <c r="AC55" s="121"/>
    </row>
    <row r="56" spans="1:29" s="69" customFormat="1">
      <c r="A56" s="152" t="s">
        <v>65</v>
      </c>
      <c r="B56" s="123" t="s">
        <v>8</v>
      </c>
      <c r="C56" s="174"/>
      <c r="D56" s="106">
        <v>0</v>
      </c>
      <c r="E56" s="108">
        <v>0</v>
      </c>
      <c r="F56" s="108">
        <v>0</v>
      </c>
      <c r="G56" s="108">
        <v>0</v>
      </c>
      <c r="H56" s="106">
        <v>1</v>
      </c>
      <c r="I56" s="108">
        <v>1</v>
      </c>
      <c r="J56" s="108">
        <v>1</v>
      </c>
      <c r="K56" s="108">
        <v>1</v>
      </c>
      <c r="L56" s="108">
        <v>0</v>
      </c>
      <c r="M56" s="108">
        <v>0</v>
      </c>
      <c r="N56" s="108">
        <v>0</v>
      </c>
      <c r="O56" s="108">
        <v>0</v>
      </c>
      <c r="P56" s="106">
        <f>P18/(D18+P18)</f>
        <v>0.40060320329074273</v>
      </c>
      <c r="Q56" s="108">
        <f>Q18/(E18+Q18)</f>
        <v>0.40060320329074445</v>
      </c>
      <c r="R56" s="108">
        <f>R18/(F18+R18)</f>
        <v>0.40060320329074284</v>
      </c>
      <c r="S56" s="108">
        <f>S18/(G18+S18)</f>
        <v>0.40060320329074356</v>
      </c>
      <c r="T56" s="108"/>
      <c r="U56" s="108"/>
      <c r="V56" s="108"/>
      <c r="W56" s="108"/>
      <c r="X56" s="106"/>
      <c r="Y56" s="108"/>
      <c r="Z56" s="108"/>
      <c r="AA56" s="108"/>
      <c r="AB56" s="109"/>
      <c r="AC56" s="125" t="s">
        <v>21</v>
      </c>
    </row>
    <row r="57" spans="1:29" s="69" customFormat="1">
      <c r="A57" s="153" t="s">
        <v>66</v>
      </c>
      <c r="B57" s="123" t="s">
        <v>4</v>
      </c>
      <c r="C57" s="174"/>
      <c r="D57" s="199">
        <f>D$27*D56</f>
        <v>0</v>
      </c>
      <c r="E57" s="200">
        <f t="shared" ref="E57:G57" si="28">E$27*E56</f>
        <v>0</v>
      </c>
      <c r="F57" s="200">
        <f t="shared" si="28"/>
        <v>0</v>
      </c>
      <c r="G57" s="200">
        <f t="shared" si="28"/>
        <v>0</v>
      </c>
      <c r="H57" s="106">
        <f t="shared" ref="H57:K57" si="29">H$27*H56</f>
        <v>1.5</v>
      </c>
      <c r="I57" s="108">
        <f>I$27*I56</f>
        <v>1.5</v>
      </c>
      <c r="J57" s="108">
        <f t="shared" si="29"/>
        <v>1.5</v>
      </c>
      <c r="K57" s="108">
        <f t="shared" si="29"/>
        <v>1.5</v>
      </c>
      <c r="L57" s="108">
        <f t="shared" ref="L57:O57" si="30">L$29*L56</f>
        <v>0</v>
      </c>
      <c r="M57" s="108">
        <f t="shared" si="30"/>
        <v>0</v>
      </c>
      <c r="N57" s="108">
        <f t="shared" si="30"/>
        <v>0</v>
      </c>
      <c r="O57" s="108">
        <f t="shared" si="30"/>
        <v>0</v>
      </c>
      <c r="P57" s="106">
        <f t="shared" ref="P57:S57" si="31">P$29*P56</f>
        <v>0.12018096098722281</v>
      </c>
      <c r="Q57" s="108">
        <f t="shared" si="31"/>
        <v>0.12018096098722333</v>
      </c>
      <c r="R57" s="108">
        <f t="shared" si="31"/>
        <v>0.12018096098722285</v>
      </c>
      <c r="S57" s="108">
        <f t="shared" si="31"/>
        <v>0.12018096098722306</v>
      </c>
      <c r="T57" s="108"/>
      <c r="U57" s="108"/>
      <c r="V57" s="108"/>
      <c r="W57" s="108"/>
      <c r="X57" s="110">
        <f>SQRT(SUMSQ(D57,L57,P57,H57))</f>
        <v>1.5048067860638494</v>
      </c>
      <c r="Y57" s="111">
        <f>SQRT(SUMSQ(E57,M57,Q57,I57))</f>
        <v>1.5048067860638497</v>
      </c>
      <c r="Z57" s="111">
        <f>SQRT(SUMSQ(F57,N57,R57,J57))</f>
        <v>1.5048067860638494</v>
      </c>
      <c r="AA57" s="111">
        <f>SQRT(SUMSQ(G57,O57,S57,K57))</f>
        <v>1.5048067860638497</v>
      </c>
      <c r="AB57" s="112"/>
      <c r="AC57" s="126" t="s">
        <v>37</v>
      </c>
    </row>
    <row r="58" spans="1:29" s="69" customFormat="1">
      <c r="A58" s="113"/>
      <c r="B58" s="67"/>
      <c r="C58" s="173"/>
      <c r="D58" s="114"/>
      <c r="E58" s="115"/>
      <c r="F58" s="115"/>
      <c r="G58" s="115"/>
      <c r="H58" s="114"/>
      <c r="I58" s="115"/>
      <c r="J58" s="115"/>
      <c r="K58" s="115"/>
      <c r="L58" s="115"/>
      <c r="M58" s="115"/>
      <c r="N58" s="115"/>
      <c r="O58" s="115"/>
      <c r="P58" s="114"/>
      <c r="Q58" s="115"/>
      <c r="R58" s="115"/>
      <c r="S58" s="115"/>
      <c r="T58" s="115"/>
      <c r="U58" s="115"/>
      <c r="V58" s="115"/>
      <c r="W58" s="115"/>
      <c r="X58" s="118"/>
      <c r="Y58" s="119"/>
      <c r="Z58" s="119"/>
      <c r="AA58" s="119"/>
      <c r="AB58" s="120"/>
      <c r="AC58" s="126"/>
    </row>
    <row r="59" spans="1:29" s="69" customFormat="1">
      <c r="A59" s="113"/>
      <c r="B59" s="71"/>
      <c r="C59" s="176"/>
      <c r="D59" s="82"/>
      <c r="E59" s="83"/>
      <c r="F59" s="83"/>
      <c r="G59" s="83"/>
      <c r="H59" s="82"/>
      <c r="I59" s="83"/>
      <c r="J59" s="83"/>
      <c r="K59" s="83"/>
      <c r="L59" s="115"/>
      <c r="M59" s="115"/>
      <c r="N59" s="115"/>
      <c r="O59" s="115"/>
      <c r="P59" s="114"/>
      <c r="Q59" s="115"/>
      <c r="R59" s="115"/>
      <c r="S59" s="115"/>
      <c r="T59" s="83"/>
      <c r="U59" s="83"/>
      <c r="V59" s="83"/>
      <c r="W59" s="83"/>
      <c r="X59" s="82"/>
      <c r="Y59" s="83"/>
      <c r="Z59" s="83"/>
      <c r="AA59" s="83"/>
      <c r="AB59" s="84"/>
      <c r="AC59" s="125"/>
    </row>
    <row r="60" spans="1:29" s="69" customFormat="1">
      <c r="A60" s="152" t="s">
        <v>81</v>
      </c>
      <c r="B60" s="123" t="s">
        <v>8</v>
      </c>
      <c r="C60" s="174"/>
      <c r="D60" s="106">
        <v>0</v>
      </c>
      <c r="E60" s="108">
        <v>0</v>
      </c>
      <c r="F60" s="108">
        <v>0</v>
      </c>
      <c r="G60" s="108">
        <v>0</v>
      </c>
      <c r="H60" s="106">
        <v>0</v>
      </c>
      <c r="I60" s="108">
        <v>0</v>
      </c>
      <c r="J60" s="108">
        <v>0</v>
      </c>
      <c r="K60" s="108">
        <v>0</v>
      </c>
      <c r="L60" s="108">
        <f>1-L18/(D18+L18)</f>
        <v>0.59939679670925727</v>
      </c>
      <c r="M60" s="108">
        <f>1-M18/(E18+M18)</f>
        <v>0.5993967967092555</v>
      </c>
      <c r="N60" s="108">
        <f>1-N18/(F18+N18)</f>
        <v>0.33386057541687852</v>
      </c>
      <c r="O60" s="108">
        <f>1-O18/(G18+O18)</f>
        <v>0.33386057541687775</v>
      </c>
      <c r="P60" s="106">
        <v>0</v>
      </c>
      <c r="Q60" s="108">
        <v>0</v>
      </c>
      <c r="R60" s="108">
        <v>0</v>
      </c>
      <c r="S60" s="108">
        <v>0</v>
      </c>
      <c r="T60" s="108"/>
      <c r="U60" s="108"/>
      <c r="V60" s="108"/>
      <c r="W60" s="108"/>
      <c r="X60" s="106"/>
      <c r="Y60" s="108"/>
      <c r="Z60" s="108"/>
      <c r="AA60" s="108"/>
      <c r="AB60" s="109"/>
      <c r="AC60" s="125" t="s">
        <v>21</v>
      </c>
    </row>
    <row r="61" spans="1:29" s="69" customFormat="1">
      <c r="A61" s="153" t="s">
        <v>82</v>
      </c>
      <c r="B61" s="123" t="s">
        <v>4</v>
      </c>
      <c r="C61" s="174"/>
      <c r="D61" s="199">
        <f>D$28*D60</f>
        <v>0</v>
      </c>
      <c r="E61" s="200">
        <f t="shared" ref="E61:K61" si="32">E$28*E60</f>
        <v>0</v>
      </c>
      <c r="F61" s="200">
        <f t="shared" si="32"/>
        <v>0</v>
      </c>
      <c r="G61" s="200">
        <f t="shared" si="32"/>
        <v>0</v>
      </c>
      <c r="H61" s="199">
        <f t="shared" si="32"/>
        <v>0</v>
      </c>
      <c r="I61" s="200">
        <f t="shared" si="32"/>
        <v>0</v>
      </c>
      <c r="J61" s="200">
        <f t="shared" si="32"/>
        <v>0</v>
      </c>
      <c r="K61" s="200">
        <f t="shared" si="32"/>
        <v>0</v>
      </c>
      <c r="L61" s="108">
        <f t="shared" ref="L61:O61" si="33">L$30*L60</f>
        <v>0.17981903901277718</v>
      </c>
      <c r="M61" s="108">
        <f t="shared" si="33"/>
        <v>0.17981903901277665</v>
      </c>
      <c r="N61" s="108">
        <f t="shared" si="33"/>
        <v>0.10015817262506356</v>
      </c>
      <c r="O61" s="108">
        <f t="shared" si="33"/>
        <v>0.10015817262506332</v>
      </c>
      <c r="P61" s="106">
        <f>P$30*P60</f>
        <v>0</v>
      </c>
      <c r="Q61" s="108">
        <f t="shared" ref="Q61:S61" si="34">Q$30*Q60</f>
        <v>0</v>
      </c>
      <c r="R61" s="108">
        <f t="shared" si="34"/>
        <v>0</v>
      </c>
      <c r="S61" s="108">
        <f t="shared" si="34"/>
        <v>0</v>
      </c>
      <c r="T61" s="108"/>
      <c r="U61" s="108"/>
      <c r="V61" s="108"/>
      <c r="W61" s="108"/>
      <c r="X61" s="110">
        <f>SQRT(SUMSQ(D61,L61,P61,H61))+T61</f>
        <v>0.17981903901277718</v>
      </c>
      <c r="Y61" s="111">
        <f>SQRT(SUMSQ(E61,M61,Q61,I61))+U61</f>
        <v>0.17981903901277665</v>
      </c>
      <c r="Z61" s="111">
        <f>SQRT(SUMSQ(F61,N61,R61,J61))+V61</f>
        <v>0.10015817262506356</v>
      </c>
      <c r="AA61" s="111">
        <f>SQRT(SUMSQ(G61,O61,S61,K61))+W61</f>
        <v>0.10015817262506332</v>
      </c>
      <c r="AB61" s="112"/>
      <c r="AC61" s="148" t="s">
        <v>84</v>
      </c>
    </row>
    <row r="62" spans="1:29" s="69" customFormat="1">
      <c r="A62" s="113"/>
      <c r="B62" s="67"/>
      <c r="C62" s="173"/>
      <c r="D62" s="114"/>
      <c r="E62" s="115"/>
      <c r="F62" s="115"/>
      <c r="G62" s="115"/>
      <c r="H62" s="114"/>
      <c r="I62" s="115"/>
      <c r="J62" s="115"/>
      <c r="K62" s="115"/>
      <c r="L62" s="115"/>
      <c r="M62" s="115"/>
      <c r="N62" s="115"/>
      <c r="O62" s="115"/>
      <c r="P62" s="114"/>
      <c r="Q62" s="115"/>
      <c r="R62" s="115"/>
      <c r="S62" s="115"/>
      <c r="T62" s="115"/>
      <c r="U62" s="115"/>
      <c r="V62" s="115"/>
      <c r="W62" s="115"/>
      <c r="X62" s="118"/>
      <c r="Y62" s="119"/>
      <c r="Z62" s="119"/>
      <c r="AA62" s="119"/>
      <c r="AB62" s="120"/>
      <c r="AC62" s="126"/>
    </row>
    <row r="63" spans="1:29" s="69" customFormat="1">
      <c r="A63" s="113"/>
      <c r="B63" s="71"/>
      <c r="C63" s="176"/>
      <c r="D63" s="82"/>
      <c r="E63" s="83"/>
      <c r="F63" s="83"/>
      <c r="G63" s="83"/>
      <c r="H63" s="82"/>
      <c r="I63" s="83"/>
      <c r="J63" s="83"/>
      <c r="K63" s="83"/>
      <c r="L63" s="115"/>
      <c r="M63" s="115"/>
      <c r="N63" s="115"/>
      <c r="O63" s="115"/>
      <c r="P63" s="114"/>
      <c r="Q63" s="115"/>
      <c r="R63" s="115"/>
      <c r="S63" s="115"/>
      <c r="T63" s="83"/>
      <c r="U63" s="83"/>
      <c r="V63" s="83"/>
      <c r="W63" s="83"/>
      <c r="X63" s="82"/>
      <c r="Y63" s="83"/>
      <c r="Z63" s="83"/>
      <c r="AA63" s="83"/>
      <c r="AB63" s="84"/>
      <c r="AC63" s="125"/>
    </row>
    <row r="64" spans="1:29" s="69" customFormat="1">
      <c r="A64" s="152" t="s">
        <v>80</v>
      </c>
      <c r="B64" s="123" t="s">
        <v>8</v>
      </c>
      <c r="C64" s="174"/>
      <c r="D64" s="106">
        <v>0</v>
      </c>
      <c r="E64" s="108">
        <v>0</v>
      </c>
      <c r="F64" s="108">
        <v>0</v>
      </c>
      <c r="G64" s="108">
        <v>0</v>
      </c>
      <c r="H64" s="106">
        <v>0</v>
      </c>
      <c r="I64" s="108">
        <v>0</v>
      </c>
      <c r="J64" s="108">
        <v>0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f>1-P18/(D18+P18)</f>
        <v>0.59939679670925727</v>
      </c>
      <c r="Q64" s="108">
        <f>1-Q18/(E18+Q18)</f>
        <v>0.5993967967092555</v>
      </c>
      <c r="R64" s="108">
        <f>1-R18/(F18+R18)</f>
        <v>0.59939679670925716</v>
      </c>
      <c r="S64" s="108">
        <f>1-S18/(G18+S18)</f>
        <v>0.59939679670925639</v>
      </c>
      <c r="T64" s="108"/>
      <c r="U64" s="108"/>
      <c r="V64" s="108"/>
      <c r="W64" s="108"/>
      <c r="X64" s="106"/>
      <c r="Y64" s="108"/>
      <c r="Z64" s="108"/>
      <c r="AA64" s="108"/>
      <c r="AB64" s="109"/>
      <c r="AC64" s="125" t="s">
        <v>21</v>
      </c>
    </row>
    <row r="65" spans="1:29" s="69" customFormat="1">
      <c r="A65" s="153" t="s">
        <v>83</v>
      </c>
      <c r="B65" s="123" t="s">
        <v>4</v>
      </c>
      <c r="C65" s="174"/>
      <c r="D65" s="199">
        <f>D$28*D64</f>
        <v>0</v>
      </c>
      <c r="E65" s="200">
        <f t="shared" ref="E65:K65" si="35">E$28*E64</f>
        <v>0</v>
      </c>
      <c r="F65" s="200">
        <f t="shared" si="35"/>
        <v>0</v>
      </c>
      <c r="G65" s="200">
        <f t="shared" si="35"/>
        <v>0</v>
      </c>
      <c r="H65" s="199">
        <f t="shared" si="35"/>
        <v>0</v>
      </c>
      <c r="I65" s="200">
        <f t="shared" si="35"/>
        <v>0</v>
      </c>
      <c r="J65" s="200">
        <f t="shared" si="35"/>
        <v>0</v>
      </c>
      <c r="K65" s="200">
        <f t="shared" si="35"/>
        <v>0</v>
      </c>
      <c r="L65" s="108">
        <f t="shared" ref="L65:O65" si="36">L$30*L64</f>
        <v>0</v>
      </c>
      <c r="M65" s="108">
        <f t="shared" si="36"/>
        <v>0</v>
      </c>
      <c r="N65" s="108">
        <f t="shared" si="36"/>
        <v>0</v>
      </c>
      <c r="O65" s="108">
        <f t="shared" si="36"/>
        <v>0</v>
      </c>
      <c r="P65" s="108">
        <f>P$30*P64</f>
        <v>0.17981903901277718</v>
      </c>
      <c r="Q65" s="108">
        <f t="shared" ref="Q65:S65" si="37">Q$30*Q64</f>
        <v>0.17981903901277665</v>
      </c>
      <c r="R65" s="108">
        <f t="shared" si="37"/>
        <v>0.17981903901277715</v>
      </c>
      <c r="S65" s="108">
        <f t="shared" si="37"/>
        <v>0.1798190390127769</v>
      </c>
      <c r="T65" s="108"/>
      <c r="U65" s="108"/>
      <c r="V65" s="108"/>
      <c r="W65" s="108"/>
      <c r="X65" s="110">
        <f>SQRT(SUMSQ(D65,L65,P65,H65))+T65</f>
        <v>0.17981903901277718</v>
      </c>
      <c r="Y65" s="111">
        <f>SQRT(SUMSQ(E65,M65,Q65,I65))+U65</f>
        <v>0.17981903901277665</v>
      </c>
      <c r="Z65" s="111">
        <f>SQRT(SUMSQ(F65,N65,R65,J65))+V65</f>
        <v>0.17981903901277715</v>
      </c>
      <c r="AA65" s="111">
        <f>SQRT(SUMSQ(G65,O65,S65,K65))+W65</f>
        <v>0.1798190390127769</v>
      </c>
      <c r="AB65" s="112"/>
      <c r="AC65" s="148" t="s">
        <v>84</v>
      </c>
    </row>
    <row r="66" spans="1:29" s="69" customFormat="1">
      <c r="A66" s="113"/>
      <c r="B66" s="67"/>
      <c r="C66" s="173"/>
      <c r="D66" s="114"/>
      <c r="E66" s="115"/>
      <c r="F66" s="115"/>
      <c r="G66" s="115"/>
      <c r="H66" s="114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8"/>
      <c r="Y66" s="119"/>
      <c r="Z66" s="119"/>
      <c r="AA66" s="119"/>
      <c r="AB66" s="120"/>
      <c r="AC66" s="126"/>
    </row>
    <row r="67" spans="1:29" s="69" customFormat="1">
      <c r="A67" s="113"/>
      <c r="B67" s="71"/>
      <c r="C67" s="176"/>
      <c r="D67" s="82"/>
      <c r="E67" s="83"/>
      <c r="F67" s="83"/>
      <c r="G67" s="83"/>
      <c r="H67" s="82"/>
      <c r="I67" s="83"/>
      <c r="J67" s="83"/>
      <c r="K67" s="83"/>
      <c r="L67" s="115"/>
      <c r="M67" s="115"/>
      <c r="N67" s="115"/>
      <c r="O67" s="115"/>
      <c r="P67" s="115"/>
      <c r="Q67" s="115"/>
      <c r="R67" s="115"/>
      <c r="S67" s="115"/>
      <c r="T67" s="83"/>
      <c r="U67" s="83"/>
      <c r="V67" s="83"/>
      <c r="W67" s="83"/>
      <c r="X67" s="82"/>
      <c r="Y67" s="83"/>
      <c r="Z67" s="83"/>
      <c r="AA67" s="83"/>
      <c r="AB67" s="84"/>
      <c r="AC67" s="125"/>
    </row>
    <row r="68" spans="1:29" s="69" customFormat="1">
      <c r="A68" s="152" t="s">
        <v>78</v>
      </c>
      <c r="B68" s="123" t="s">
        <v>8</v>
      </c>
      <c r="C68" s="174"/>
      <c r="D68" s="106">
        <v>0</v>
      </c>
      <c r="E68" s="108">
        <v>0</v>
      </c>
      <c r="F68" s="108">
        <v>0</v>
      </c>
      <c r="G68" s="108">
        <v>0</v>
      </c>
      <c r="H68" s="106">
        <v>0</v>
      </c>
      <c r="I68" s="108">
        <v>0</v>
      </c>
      <c r="J68" s="108">
        <v>0</v>
      </c>
      <c r="K68" s="108">
        <v>0</v>
      </c>
      <c r="L68" s="108">
        <v>0</v>
      </c>
      <c r="M68" s="108">
        <v>0</v>
      </c>
      <c r="N68" s="108">
        <v>0</v>
      </c>
      <c r="O68" s="108">
        <v>0</v>
      </c>
      <c r="P68" s="108">
        <f>1-P18/(D18+P18)</f>
        <v>0.59939679670925727</v>
      </c>
      <c r="Q68" s="108">
        <f>1-Q18/(E18+Q18)</f>
        <v>0.5993967967092555</v>
      </c>
      <c r="R68" s="108">
        <f>1-R18/(F18+R18)</f>
        <v>0.59939679670925716</v>
      </c>
      <c r="S68" s="108">
        <f>1-S18/(G18+S18)</f>
        <v>0.59939679670925639</v>
      </c>
      <c r="T68" s="108">
        <v>1</v>
      </c>
      <c r="U68" s="108">
        <v>1</v>
      </c>
      <c r="V68" s="108">
        <v>1</v>
      </c>
      <c r="W68" s="108">
        <v>1</v>
      </c>
      <c r="X68" s="106"/>
      <c r="Y68" s="108"/>
      <c r="Z68" s="108"/>
      <c r="AA68" s="108"/>
      <c r="AB68" s="109"/>
      <c r="AC68" s="125" t="s">
        <v>21</v>
      </c>
    </row>
    <row r="69" spans="1:29" s="69" customFormat="1">
      <c r="A69" s="153" t="s">
        <v>79</v>
      </c>
      <c r="B69" s="123" t="s">
        <v>4</v>
      </c>
      <c r="C69" s="174"/>
      <c r="D69" s="199">
        <f>D$28*D68</f>
        <v>0</v>
      </c>
      <c r="E69" s="200">
        <f t="shared" ref="E69:K69" si="38">E$28*E68</f>
        <v>0</v>
      </c>
      <c r="F69" s="200">
        <f t="shared" si="38"/>
        <v>0</v>
      </c>
      <c r="G69" s="200">
        <f t="shared" si="38"/>
        <v>0</v>
      </c>
      <c r="H69" s="199">
        <f t="shared" si="38"/>
        <v>0</v>
      </c>
      <c r="I69" s="200">
        <f t="shared" si="38"/>
        <v>0</v>
      </c>
      <c r="J69" s="200">
        <f t="shared" si="38"/>
        <v>0</v>
      </c>
      <c r="K69" s="200">
        <f t="shared" si="38"/>
        <v>0</v>
      </c>
      <c r="L69" s="108">
        <f t="shared" ref="L69:O69" si="39">L$30*L68</f>
        <v>0</v>
      </c>
      <c r="M69" s="108">
        <f t="shared" si="39"/>
        <v>0</v>
      </c>
      <c r="N69" s="108">
        <f t="shared" si="39"/>
        <v>0</v>
      </c>
      <c r="O69" s="108">
        <f t="shared" si="39"/>
        <v>0</v>
      </c>
      <c r="P69" s="108">
        <f>P$30*P68</f>
        <v>0.17981903901277718</v>
      </c>
      <c r="Q69" s="108">
        <f t="shared" ref="Q69:S69" si="40">Q$30*Q68</f>
        <v>0.17981903901277665</v>
      </c>
      <c r="R69" s="108">
        <f t="shared" si="40"/>
        <v>0.17981903901277715</v>
      </c>
      <c r="S69" s="108">
        <f t="shared" si="40"/>
        <v>0.1798190390127769</v>
      </c>
      <c r="T69" s="108">
        <f t="shared" ref="T69:W69" si="41">T$31*T68</f>
        <v>2.5</v>
      </c>
      <c r="U69" s="108">
        <f t="shared" si="41"/>
        <v>2.5</v>
      </c>
      <c r="V69" s="108">
        <f t="shared" si="41"/>
        <v>2.5</v>
      </c>
      <c r="W69" s="108">
        <f t="shared" si="41"/>
        <v>2.5</v>
      </c>
      <c r="X69" s="110">
        <f>SQRT(SUMSQ(D69,L69,P69,H69))+T69</f>
        <v>2.6798190390127772</v>
      </c>
      <c r="Y69" s="111">
        <f>SQRT(SUMSQ(E69,M69,Q69,I69))+U69</f>
        <v>2.6798190390127767</v>
      </c>
      <c r="Z69" s="111">
        <f>SQRT(SUMSQ(F69,N69,R69,J69))+V69</f>
        <v>2.6798190390127772</v>
      </c>
      <c r="AA69" s="111">
        <f>SQRT(SUMSQ(G69,O69,S69,K69))+W69</f>
        <v>2.6798190390127767</v>
      </c>
      <c r="AB69" s="112"/>
      <c r="AC69" s="148" t="s">
        <v>85</v>
      </c>
    </row>
    <row r="70" spans="1:29" s="69" customFormat="1" ht="13.5" thickBot="1">
      <c r="A70" s="87"/>
      <c r="B70" s="124"/>
      <c r="C70" s="177"/>
      <c r="D70" s="88"/>
      <c r="E70" s="89"/>
      <c r="F70" s="89"/>
      <c r="G70" s="89"/>
      <c r="H70" s="88"/>
      <c r="I70" s="89"/>
      <c r="J70" s="89"/>
      <c r="K70" s="89"/>
      <c r="L70" s="89"/>
      <c r="M70" s="89"/>
      <c r="N70" s="89"/>
      <c r="O70" s="89"/>
      <c r="P70" s="88"/>
      <c r="Q70" s="89"/>
      <c r="R70" s="89"/>
      <c r="S70" s="89"/>
      <c r="T70" s="89"/>
      <c r="U70" s="89"/>
      <c r="V70" s="89"/>
      <c r="W70" s="89"/>
      <c r="X70" s="90"/>
      <c r="Y70" s="91"/>
      <c r="Z70" s="91"/>
      <c r="AA70" s="91"/>
      <c r="AB70" s="92"/>
      <c r="AC70" s="93"/>
    </row>
    <row r="71" spans="1:29" s="69" customFormat="1">
      <c r="A71" s="94"/>
      <c r="B71" s="70"/>
      <c r="C71" s="70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5"/>
      <c r="Y71" s="85"/>
      <c r="Z71" s="85"/>
      <c r="AA71" s="85"/>
      <c r="AB71" s="85"/>
      <c r="AC71" s="95"/>
    </row>
    <row r="72" spans="1:29" s="69" customFormat="1" ht="13.5" thickBot="1">
      <c r="AC72" s="95"/>
    </row>
    <row r="73" spans="1:29" s="69" customFormat="1">
      <c r="A73" s="1" t="s">
        <v>18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97" t="s">
        <v>0</v>
      </c>
    </row>
    <row r="74" spans="1:29" s="69" customFormat="1">
      <c r="A74" s="4" t="s">
        <v>97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150"/>
    </row>
    <row r="75" spans="1:29" s="69" customFormat="1">
      <c r="A75" s="4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150"/>
    </row>
    <row r="76" spans="1:29" s="69" customFormat="1" ht="13.5" thickBot="1">
      <c r="A76" s="149"/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151"/>
    </row>
    <row r="77" spans="1:29" s="69" customFormat="1">
      <c r="AC77" s="95"/>
    </row>
    <row r="78" spans="1:29" s="69" customFormat="1" ht="13.5" thickBot="1">
      <c r="AC78" s="95"/>
    </row>
    <row r="79" spans="1:29" s="69" customFormat="1">
      <c r="A79" s="1" t="s">
        <v>19</v>
      </c>
      <c r="B79" s="51"/>
      <c r="C79" s="19"/>
      <c r="D79" s="203" t="s">
        <v>123</v>
      </c>
      <c r="E79" s="204"/>
      <c r="F79" s="207"/>
      <c r="G79" s="207"/>
      <c r="H79" s="203" t="s">
        <v>124</v>
      </c>
      <c r="I79" s="204"/>
      <c r="J79" s="207"/>
      <c r="K79" s="207"/>
      <c r="L79" s="203" t="s">
        <v>125</v>
      </c>
      <c r="M79" s="204"/>
      <c r="N79" s="207"/>
      <c r="O79" s="207"/>
      <c r="P79" s="204" t="s">
        <v>126</v>
      </c>
      <c r="Q79" s="204"/>
      <c r="R79" s="207"/>
      <c r="S79" s="207"/>
      <c r="T79" s="107"/>
      <c r="U79" s="19"/>
      <c r="V79" s="19"/>
      <c r="W79" s="19"/>
      <c r="X79" s="19"/>
      <c r="Y79" s="19"/>
      <c r="Z79" s="19"/>
      <c r="AA79" s="19"/>
      <c r="AB79" s="51"/>
      <c r="AC79" s="14" t="s">
        <v>0</v>
      </c>
    </row>
    <row r="80" spans="1:29" s="69" customFormat="1">
      <c r="A80" s="2"/>
      <c r="B80" s="37"/>
      <c r="C80" s="3"/>
      <c r="D80" s="36" t="s">
        <v>30</v>
      </c>
      <c r="E80" s="3" t="s">
        <v>31</v>
      </c>
      <c r="F80" s="206" t="s">
        <v>75</v>
      </c>
      <c r="G80" s="206"/>
      <c r="H80" s="36" t="s">
        <v>30</v>
      </c>
      <c r="I80" s="3" t="s">
        <v>31</v>
      </c>
      <c r="J80" s="206" t="s">
        <v>75</v>
      </c>
      <c r="K80" s="206"/>
      <c r="L80" s="36" t="s">
        <v>30</v>
      </c>
      <c r="M80" s="3" t="s">
        <v>31</v>
      </c>
      <c r="N80" s="206" t="s">
        <v>75</v>
      </c>
      <c r="O80" s="206"/>
      <c r="P80" s="36" t="s">
        <v>30</v>
      </c>
      <c r="Q80" s="3" t="s">
        <v>31</v>
      </c>
      <c r="R80" s="206" t="s">
        <v>75</v>
      </c>
      <c r="S80" s="206"/>
      <c r="T80" s="36"/>
      <c r="U80" s="3"/>
      <c r="V80" s="3"/>
      <c r="W80" s="3"/>
      <c r="X80" s="3"/>
      <c r="Y80" s="3"/>
      <c r="Z80" s="3"/>
      <c r="AA80" s="3"/>
      <c r="AB80" s="37"/>
      <c r="AC80" s="15"/>
    </row>
    <row r="81" spans="1:29" s="69" customFormat="1">
      <c r="A81" s="2" t="s">
        <v>5</v>
      </c>
      <c r="B81" s="67" t="s">
        <v>2</v>
      </c>
      <c r="C81" s="6"/>
      <c r="D81" s="55">
        <f t="shared" ref="D81:G81" si="42">D10</f>
        <v>-86.27</v>
      </c>
      <c r="E81" s="26">
        <f t="shared" si="42"/>
        <v>-113</v>
      </c>
      <c r="F81" s="26">
        <f t="shared" si="42"/>
        <v>-112</v>
      </c>
      <c r="G81" s="26">
        <f t="shared" si="42"/>
        <v>-111.5</v>
      </c>
      <c r="H81" s="55">
        <f t="shared" ref="H81:K81" si="43">H10</f>
        <v>-86.27</v>
      </c>
      <c r="I81" s="26">
        <f t="shared" si="43"/>
        <v>-113</v>
      </c>
      <c r="J81" s="26">
        <f t="shared" si="43"/>
        <v>-112</v>
      </c>
      <c r="K81" s="26">
        <f t="shared" si="43"/>
        <v>-111.5</v>
      </c>
      <c r="L81" s="55"/>
      <c r="M81" s="26"/>
      <c r="N81" s="26"/>
      <c r="O81" s="26"/>
      <c r="P81" s="26"/>
      <c r="Q81" s="26"/>
      <c r="R81" s="26"/>
      <c r="S81" s="26"/>
      <c r="T81" s="98"/>
      <c r="U81" s="6"/>
      <c r="V81" s="6"/>
      <c r="W81" s="6"/>
      <c r="X81" s="6"/>
      <c r="Y81" s="6"/>
      <c r="Z81" s="6"/>
      <c r="AA81" s="6"/>
      <c r="AB81" s="67"/>
      <c r="AC81" s="25"/>
    </row>
    <row r="82" spans="1:29" s="69" customFormat="1">
      <c r="A82" s="2" t="s">
        <v>3</v>
      </c>
      <c r="B82" s="67" t="s">
        <v>4</v>
      </c>
      <c r="C82" s="6"/>
      <c r="D82" s="55"/>
      <c r="E82" s="26"/>
      <c r="F82" s="26"/>
      <c r="G82" s="26"/>
      <c r="H82" s="55"/>
      <c r="I82" s="26"/>
      <c r="J82" s="26"/>
      <c r="K82" s="26"/>
      <c r="L82" s="55">
        <f t="shared" ref="L82:O82" si="44">L11</f>
        <v>-1.75</v>
      </c>
      <c r="M82" s="26">
        <f t="shared" si="44"/>
        <v>-1.75</v>
      </c>
      <c r="N82" s="26">
        <f t="shared" si="44"/>
        <v>3</v>
      </c>
      <c r="O82" s="26">
        <f t="shared" si="44"/>
        <v>3</v>
      </c>
      <c r="P82" s="26">
        <f t="shared" ref="P82:S82" si="45">P11</f>
        <v>-1.75</v>
      </c>
      <c r="Q82" s="26">
        <f t="shared" si="45"/>
        <v>-1.75</v>
      </c>
      <c r="R82" s="26">
        <f t="shared" si="45"/>
        <v>-1.75</v>
      </c>
      <c r="S82" s="26">
        <f t="shared" si="45"/>
        <v>-1.75</v>
      </c>
      <c r="T82" s="55"/>
      <c r="U82" s="26"/>
      <c r="V82" s="26"/>
      <c r="W82" s="26"/>
      <c r="X82" s="6"/>
      <c r="Y82" s="6"/>
      <c r="Z82" s="6"/>
      <c r="AA82" s="6"/>
      <c r="AB82" s="67"/>
      <c r="AC82" s="25"/>
    </row>
    <row r="83" spans="1:29" s="69" customFormat="1">
      <c r="A83" s="2" t="s">
        <v>13</v>
      </c>
      <c r="B83" s="67" t="s">
        <v>4</v>
      </c>
      <c r="C83" s="6"/>
      <c r="D83" s="190">
        <v>-1.53</v>
      </c>
      <c r="E83" s="191">
        <v>0</v>
      </c>
      <c r="F83" s="191">
        <v>0</v>
      </c>
      <c r="G83" s="191">
        <v>0</v>
      </c>
      <c r="H83" s="190">
        <v>-1.53</v>
      </c>
      <c r="I83" s="191">
        <v>0</v>
      </c>
      <c r="J83" s="191">
        <v>0</v>
      </c>
      <c r="K83" s="191">
        <v>0</v>
      </c>
      <c r="L83" s="190">
        <v>0</v>
      </c>
      <c r="M83" s="191">
        <v>0</v>
      </c>
      <c r="N83" s="191">
        <v>0</v>
      </c>
      <c r="O83" s="191">
        <v>0</v>
      </c>
      <c r="P83" s="159">
        <v>0</v>
      </c>
      <c r="Q83" s="159">
        <v>0</v>
      </c>
      <c r="R83" s="159">
        <v>0</v>
      </c>
      <c r="S83" s="159">
        <v>0</v>
      </c>
      <c r="T83" s="55"/>
      <c r="U83" s="26"/>
      <c r="V83" s="26"/>
      <c r="W83" s="26"/>
      <c r="X83" s="6"/>
      <c r="Y83" s="6"/>
      <c r="Z83" s="6"/>
      <c r="AA83" s="6"/>
      <c r="AB83" s="67"/>
      <c r="AC83" s="25" t="s">
        <v>11</v>
      </c>
    </row>
    <row r="84" spans="1:29" s="69" customFormat="1">
      <c r="A84" s="2" t="s">
        <v>12</v>
      </c>
      <c r="B84" s="67" t="s">
        <v>4</v>
      </c>
      <c r="C84" s="6"/>
      <c r="D84" s="129">
        <f t="shared" ref="D84:K84" si="46">D81+D83</f>
        <v>-87.8</v>
      </c>
      <c r="E84" s="9">
        <f t="shared" si="46"/>
        <v>-113</v>
      </c>
      <c r="F84" s="9">
        <f t="shared" si="46"/>
        <v>-112</v>
      </c>
      <c r="G84" s="9">
        <f t="shared" si="46"/>
        <v>-111.5</v>
      </c>
      <c r="H84" s="129">
        <f t="shared" si="46"/>
        <v>-87.8</v>
      </c>
      <c r="I84" s="9">
        <f t="shared" si="46"/>
        <v>-113</v>
      </c>
      <c r="J84" s="9">
        <f t="shared" si="46"/>
        <v>-112</v>
      </c>
      <c r="K84" s="9">
        <f t="shared" si="46"/>
        <v>-111.5</v>
      </c>
      <c r="L84" s="129">
        <f t="shared" ref="L84:S84" si="47">L82+L83</f>
        <v>-1.75</v>
      </c>
      <c r="M84" s="9">
        <f t="shared" si="47"/>
        <v>-1.75</v>
      </c>
      <c r="N84" s="9">
        <f t="shared" si="47"/>
        <v>3</v>
      </c>
      <c r="O84" s="9">
        <f t="shared" si="47"/>
        <v>3</v>
      </c>
      <c r="P84" s="9">
        <f t="shared" si="47"/>
        <v>-1.75</v>
      </c>
      <c r="Q84" s="9">
        <f t="shared" si="47"/>
        <v>-1.75</v>
      </c>
      <c r="R84" s="9">
        <f t="shared" si="47"/>
        <v>-1.75</v>
      </c>
      <c r="S84" s="9">
        <f t="shared" si="47"/>
        <v>-1.75</v>
      </c>
      <c r="T84" s="55"/>
      <c r="U84" s="26"/>
      <c r="V84" s="26"/>
      <c r="W84" s="26"/>
      <c r="X84" s="6"/>
      <c r="Y84" s="6"/>
      <c r="Z84" s="6"/>
      <c r="AA84" s="6"/>
      <c r="AB84" s="67"/>
      <c r="AC84" s="25" t="s">
        <v>23</v>
      </c>
    </row>
    <row r="85" spans="1:29" s="69" customFormat="1">
      <c r="A85" s="2"/>
      <c r="B85" s="67"/>
      <c r="C85" s="6"/>
      <c r="D85" s="98"/>
      <c r="E85" s="6"/>
      <c r="F85" s="6"/>
      <c r="G85" s="6"/>
      <c r="H85" s="98"/>
      <c r="I85" s="6"/>
      <c r="J85" s="6"/>
      <c r="K85" s="6"/>
      <c r="L85" s="55"/>
      <c r="M85" s="26"/>
      <c r="N85" s="26"/>
      <c r="O85" s="26"/>
      <c r="P85" s="26"/>
      <c r="Q85" s="26"/>
      <c r="R85" s="26"/>
      <c r="S85" s="26"/>
      <c r="T85" s="98"/>
      <c r="U85" s="6"/>
      <c r="V85" s="6"/>
      <c r="W85" s="6"/>
      <c r="X85" s="6"/>
      <c r="Y85" s="6"/>
      <c r="Z85" s="6"/>
      <c r="AA85" s="6"/>
      <c r="AB85" s="67"/>
      <c r="AC85" s="25"/>
    </row>
    <row r="86" spans="1:29" s="69" customFormat="1">
      <c r="A86" s="128" t="s">
        <v>10</v>
      </c>
      <c r="B86" s="67"/>
      <c r="C86" s="6"/>
      <c r="D86" s="98"/>
      <c r="E86" s="6"/>
      <c r="F86" s="6"/>
      <c r="G86" s="6"/>
      <c r="H86" s="98"/>
      <c r="I86" s="6"/>
      <c r="J86" s="6"/>
      <c r="K86" s="6"/>
      <c r="L86" s="55"/>
      <c r="M86" s="26"/>
      <c r="N86" s="26"/>
      <c r="O86" s="26"/>
      <c r="P86" s="26"/>
      <c r="Q86" s="26"/>
      <c r="R86" s="26"/>
      <c r="S86" s="26"/>
      <c r="T86" s="98"/>
      <c r="U86" s="6"/>
      <c r="V86" s="6"/>
      <c r="W86" s="6"/>
      <c r="X86" s="6"/>
      <c r="Y86" s="6"/>
      <c r="Z86" s="6"/>
      <c r="AA86" s="6"/>
      <c r="AB86" s="67"/>
      <c r="AC86" s="25"/>
    </row>
    <row r="87" spans="1:29" s="69" customFormat="1">
      <c r="A87" s="2" t="s">
        <v>6</v>
      </c>
      <c r="B87" s="39" t="s">
        <v>54</v>
      </c>
      <c r="C87" s="6"/>
      <c r="D87" s="114">
        <f t="shared" ref="D87:G87" si="48">(10^12)*(10^-3)*10^(D84/10)*D5/15</f>
        <v>3.3191738148751169</v>
      </c>
      <c r="E87" s="115">
        <f t="shared" si="48"/>
        <v>1.0023744672545389E-2</v>
      </c>
      <c r="F87" s="115">
        <f t="shared" si="48"/>
        <v>1.2619146889603869E-2</v>
      </c>
      <c r="G87" s="115">
        <f t="shared" si="48"/>
        <v>1.4158915687682707E-2</v>
      </c>
      <c r="H87" s="114">
        <f t="shared" ref="H87:K87" si="49">(10^12)*(10^-3)*10^(H84/10)*H5/15</f>
        <v>3.3191738148751169</v>
      </c>
      <c r="I87" s="115">
        <f t="shared" si="49"/>
        <v>1.0023744672545389E-2</v>
      </c>
      <c r="J87" s="115">
        <f t="shared" si="49"/>
        <v>1.2619146889603869E-2</v>
      </c>
      <c r="K87" s="115">
        <f t="shared" si="49"/>
        <v>1.4158915687682707E-2</v>
      </c>
      <c r="L87" s="114">
        <f t="shared" ref="L87:S87" si="50">(10^12)*(10^-3)*10^((D84+L84)/10)*L5/15</f>
        <v>2.2183496305247945</v>
      </c>
      <c r="M87" s="115">
        <f t="shared" si="50"/>
        <v>6.6993087831565493E-3</v>
      </c>
      <c r="N87" s="115">
        <f t="shared" si="50"/>
        <v>2.517850823588328E-2</v>
      </c>
      <c r="O87" s="115">
        <f t="shared" si="50"/>
        <v>2.8250750892455E-2</v>
      </c>
      <c r="P87" s="115">
        <f t="shared" si="50"/>
        <v>2.2183496305247945</v>
      </c>
      <c r="Q87" s="115">
        <f t="shared" si="50"/>
        <v>6.6993087831565493E-3</v>
      </c>
      <c r="R87" s="115">
        <f t="shared" si="50"/>
        <v>8.4339300685716337E-3</v>
      </c>
      <c r="S87" s="115">
        <f t="shared" si="50"/>
        <v>9.4630251792295911E-3</v>
      </c>
      <c r="T87" s="114"/>
      <c r="U87" s="115"/>
      <c r="V87" s="115"/>
      <c r="W87" s="115"/>
      <c r="X87" s="115"/>
      <c r="Y87" s="115"/>
      <c r="Z87" s="115"/>
      <c r="AA87" s="115"/>
      <c r="AB87" s="116"/>
      <c r="AC87" s="25"/>
    </row>
    <row r="88" spans="1:29" s="69" customFormat="1">
      <c r="A88" s="23" t="s">
        <v>98</v>
      </c>
      <c r="B88" s="67" t="s">
        <v>4</v>
      </c>
      <c r="C88" s="6"/>
      <c r="D88" s="98" t="s">
        <v>7</v>
      </c>
      <c r="E88" s="6" t="s">
        <v>7</v>
      </c>
      <c r="F88" s="6" t="s">
        <v>7</v>
      </c>
      <c r="G88" s="6" t="s">
        <v>7</v>
      </c>
      <c r="H88" s="98" t="s">
        <v>7</v>
      </c>
      <c r="I88" s="6" t="s">
        <v>7</v>
      </c>
      <c r="J88" s="6" t="s">
        <v>7</v>
      </c>
      <c r="K88" s="6" t="s">
        <v>7</v>
      </c>
      <c r="L88" s="129">
        <f t="shared" ref="L88:S88" si="51">10*LOG(L87/(D87))</f>
        <v>-1.7500000000000091</v>
      </c>
      <c r="M88" s="9">
        <f t="shared" si="51"/>
        <v>-1.749999999999978</v>
      </c>
      <c r="N88" s="9">
        <f t="shared" si="51"/>
        <v>2.9999999999999876</v>
      </c>
      <c r="O88" s="9">
        <f t="shared" si="51"/>
        <v>3.0000000000000027</v>
      </c>
      <c r="P88" s="9">
        <f t="shared" si="51"/>
        <v>-1.7500000000000091</v>
      </c>
      <c r="Q88" s="9">
        <f t="shared" si="51"/>
        <v>-1.749999999999978</v>
      </c>
      <c r="R88" s="9">
        <f t="shared" si="51"/>
        <v>-1.7500000000000075</v>
      </c>
      <c r="S88" s="9">
        <f t="shared" si="51"/>
        <v>-1.7499999999999925</v>
      </c>
      <c r="T88" s="129"/>
      <c r="U88" s="9"/>
      <c r="V88" s="9"/>
      <c r="W88" s="9"/>
      <c r="X88" s="26"/>
      <c r="Y88" s="26"/>
      <c r="Z88" s="26"/>
      <c r="AA88" s="26"/>
      <c r="AB88" s="44"/>
      <c r="AC88" s="25" t="str">
        <f>AC19</f>
        <v>For SSB Es/Iot range check</v>
      </c>
    </row>
    <row r="89" spans="1:29" s="69" customFormat="1">
      <c r="A89" s="22" t="s">
        <v>111</v>
      </c>
      <c r="B89" s="39" t="s">
        <v>53</v>
      </c>
      <c r="C89" s="6"/>
      <c r="D89" s="98" t="s">
        <v>7</v>
      </c>
      <c r="E89" s="6" t="s">
        <v>7</v>
      </c>
      <c r="F89" s="6" t="s">
        <v>7</v>
      </c>
      <c r="G89" s="6" t="s">
        <v>7</v>
      </c>
      <c r="H89" s="98" t="s">
        <v>7</v>
      </c>
      <c r="I89" s="6" t="s">
        <v>7</v>
      </c>
      <c r="J89" s="6" t="s">
        <v>7</v>
      </c>
      <c r="K89" s="6" t="s">
        <v>7</v>
      </c>
      <c r="L89" s="129">
        <f t="shared" ref="L89:S89" si="52">D84+L84+10*LOG(L5/15)</f>
        <v>-86.539700043360185</v>
      </c>
      <c r="M89" s="9">
        <f t="shared" si="52"/>
        <v>-111.73970004336019</v>
      </c>
      <c r="N89" s="9">
        <f t="shared" si="52"/>
        <v>-105.98970004336019</v>
      </c>
      <c r="O89" s="9">
        <f t="shared" si="52"/>
        <v>-105.48970004336019</v>
      </c>
      <c r="P89" s="9">
        <f t="shared" si="52"/>
        <v>-86.539700043360185</v>
      </c>
      <c r="Q89" s="9">
        <f t="shared" si="52"/>
        <v>-111.73970004336019</v>
      </c>
      <c r="R89" s="9">
        <f t="shared" si="52"/>
        <v>-110.73970004336019</v>
      </c>
      <c r="S89" s="9">
        <f t="shared" si="52"/>
        <v>-110.23970004336019</v>
      </c>
      <c r="T89" s="130"/>
      <c r="U89" s="131"/>
      <c r="V89" s="131"/>
      <c r="W89" s="131"/>
      <c r="X89" s="6"/>
      <c r="Y89" s="6"/>
      <c r="Z89" s="6"/>
      <c r="AA89" s="6"/>
      <c r="AB89" s="67"/>
      <c r="AC89" s="25" t="str">
        <f>AC20</f>
        <v>For SS-RSRQ level range check</v>
      </c>
    </row>
    <row r="90" spans="1:29">
      <c r="A90" s="22" t="s">
        <v>76</v>
      </c>
      <c r="B90" s="39" t="s">
        <v>4</v>
      </c>
      <c r="C90" s="5"/>
      <c r="D90" s="38"/>
      <c r="E90" s="5"/>
      <c r="F90" s="5"/>
      <c r="G90" s="5"/>
      <c r="H90" s="38"/>
      <c r="I90" s="5"/>
      <c r="J90" s="5"/>
      <c r="K90" s="5"/>
      <c r="L90" s="196">
        <f t="shared" ref="L90:S90" si="53">10*LOG(L87/(D87+L87))+10*LOG((L5*10^3)/(L6*10^3))</f>
        <v>-14.764668283842974</v>
      </c>
      <c r="M90" s="26">
        <f t="shared" si="53"/>
        <v>-14.764668283842957</v>
      </c>
      <c r="N90" s="26">
        <f t="shared" si="53"/>
        <v>-12.556161084841106</v>
      </c>
      <c r="O90" s="26">
        <f t="shared" si="53"/>
        <v>-12.556161084841101</v>
      </c>
      <c r="P90" s="55">
        <f t="shared" si="53"/>
        <v>-14.764668283842974</v>
      </c>
      <c r="Q90" s="26">
        <f t="shared" si="53"/>
        <v>-14.764668283842957</v>
      </c>
      <c r="R90" s="26">
        <f t="shared" si="53"/>
        <v>-14.764668283842973</v>
      </c>
      <c r="S90" s="26">
        <f t="shared" si="53"/>
        <v>-14.764668283842965</v>
      </c>
      <c r="T90" s="56"/>
      <c r="U90" s="27"/>
      <c r="V90" s="27"/>
      <c r="W90" s="27"/>
      <c r="X90" s="6"/>
      <c r="Y90" s="6"/>
      <c r="Z90" s="6"/>
      <c r="AA90" s="6"/>
      <c r="AB90" s="67"/>
      <c r="AC90" s="16"/>
    </row>
    <row r="91" spans="1:29" s="69" customFormat="1" ht="13.5" thickBot="1">
      <c r="A91" s="132" t="s">
        <v>33</v>
      </c>
      <c r="B91" s="46" t="s">
        <v>62</v>
      </c>
      <c r="C91" s="127"/>
      <c r="D91" s="133">
        <f t="shared" ref="D91:K91" si="54">10*LOG((D87+L87)*10^-9)+10*LOG(D8*12)</f>
        <v>-51.521973106869524</v>
      </c>
      <c r="E91" s="134">
        <f t="shared" si="54"/>
        <v>-76.721973106869541</v>
      </c>
      <c r="F91" s="134">
        <f t="shared" si="54"/>
        <v>-73.180480305871384</v>
      </c>
      <c r="G91" s="134">
        <f t="shared" si="54"/>
        <v>-72.680480305871399</v>
      </c>
      <c r="H91" s="133">
        <f t="shared" si="54"/>
        <v>-51.521973106869524</v>
      </c>
      <c r="I91" s="134">
        <f t="shared" si="54"/>
        <v>-76.721973106869541</v>
      </c>
      <c r="J91" s="134">
        <f t="shared" si="54"/>
        <v>-75.721973106869527</v>
      </c>
      <c r="K91" s="134">
        <f t="shared" si="54"/>
        <v>-75.221973106869541</v>
      </c>
      <c r="L91" s="60" t="s">
        <v>7</v>
      </c>
      <c r="M91" s="127" t="s">
        <v>7</v>
      </c>
      <c r="N91" s="127" t="s">
        <v>7</v>
      </c>
      <c r="O91" s="127" t="s">
        <v>7</v>
      </c>
      <c r="P91" s="28" t="s">
        <v>7</v>
      </c>
      <c r="Q91" s="127" t="s">
        <v>7</v>
      </c>
      <c r="R91" s="127" t="s">
        <v>7</v>
      </c>
      <c r="S91" s="127" t="s">
        <v>7</v>
      </c>
      <c r="T91" s="133"/>
      <c r="U91" s="134"/>
      <c r="V91" s="134"/>
      <c r="W91" s="134"/>
      <c r="X91" s="127"/>
      <c r="Y91" s="127"/>
      <c r="Z91" s="127"/>
      <c r="AA91" s="127"/>
      <c r="AB91" s="135"/>
      <c r="AC91" s="18" t="str">
        <f>AC22</f>
        <v>For Io level range check</v>
      </c>
    </row>
    <row r="92" spans="1:29" s="69" customFormat="1"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96"/>
      <c r="M92" s="96"/>
      <c r="N92" s="96"/>
      <c r="O92" s="96"/>
      <c r="P92" s="96"/>
      <c r="Q92" s="96"/>
      <c r="R92" s="96"/>
      <c r="S92" s="96"/>
      <c r="T92" s="70"/>
      <c r="U92" s="70"/>
      <c r="V92" s="70"/>
      <c r="W92" s="70"/>
      <c r="X92" s="70"/>
      <c r="Y92" s="70"/>
      <c r="Z92" s="70"/>
      <c r="AA92" s="70"/>
      <c r="AB92" s="70"/>
      <c r="AC92" s="95"/>
    </row>
    <row r="93" spans="1:29" s="69" customFormat="1" ht="13.5" thickBot="1">
      <c r="AC93" s="95"/>
    </row>
    <row r="94" spans="1:29" s="69" customFormat="1">
      <c r="A94" s="1" t="s">
        <v>20</v>
      </c>
      <c r="B94" s="72"/>
      <c r="C94" s="72"/>
      <c r="D94" s="204" t="s">
        <v>123</v>
      </c>
      <c r="E94" s="204"/>
      <c r="F94" s="207"/>
      <c r="G94" s="207"/>
      <c r="H94" s="203" t="s">
        <v>124</v>
      </c>
      <c r="I94" s="204"/>
      <c r="J94" s="207"/>
      <c r="K94" s="207"/>
      <c r="L94" s="203" t="s">
        <v>125</v>
      </c>
      <c r="M94" s="204"/>
      <c r="N94" s="207"/>
      <c r="O94" s="207"/>
      <c r="P94" s="203" t="s">
        <v>126</v>
      </c>
      <c r="Q94" s="204"/>
      <c r="R94" s="207"/>
      <c r="S94" s="207"/>
      <c r="T94" s="204" t="s">
        <v>38</v>
      </c>
      <c r="U94" s="204"/>
      <c r="V94" s="207"/>
      <c r="W94" s="207"/>
      <c r="X94" s="203" t="s">
        <v>29</v>
      </c>
      <c r="Y94" s="204"/>
      <c r="Z94" s="207"/>
      <c r="AA94" s="207"/>
      <c r="AB94" s="51" t="s">
        <v>51</v>
      </c>
      <c r="AC94" s="14" t="s">
        <v>0</v>
      </c>
    </row>
    <row r="95" spans="1:29" s="69" customFormat="1">
      <c r="A95" s="49"/>
      <c r="B95" s="67"/>
      <c r="C95" s="67"/>
      <c r="D95" s="36" t="s">
        <v>30</v>
      </c>
      <c r="E95" s="3" t="s">
        <v>31</v>
      </c>
      <c r="F95" s="206" t="s">
        <v>75</v>
      </c>
      <c r="G95" s="206"/>
      <c r="H95" s="36" t="s">
        <v>30</v>
      </c>
      <c r="I95" s="3" t="s">
        <v>31</v>
      </c>
      <c r="J95" s="206" t="s">
        <v>75</v>
      </c>
      <c r="K95" s="206"/>
      <c r="L95" s="36" t="s">
        <v>30</v>
      </c>
      <c r="M95" s="3" t="s">
        <v>31</v>
      </c>
      <c r="N95" s="206" t="s">
        <v>75</v>
      </c>
      <c r="O95" s="206"/>
      <c r="P95" s="36" t="s">
        <v>30</v>
      </c>
      <c r="Q95" s="3" t="s">
        <v>31</v>
      </c>
      <c r="R95" s="206" t="s">
        <v>75</v>
      </c>
      <c r="S95" s="206"/>
      <c r="T95" s="36" t="s">
        <v>30</v>
      </c>
      <c r="U95" s="3" t="s">
        <v>31</v>
      </c>
      <c r="V95" s="206" t="s">
        <v>75</v>
      </c>
      <c r="W95" s="206"/>
      <c r="X95" s="36" t="s">
        <v>30</v>
      </c>
      <c r="Y95" s="3" t="s">
        <v>31</v>
      </c>
      <c r="Z95" s="206" t="s">
        <v>75</v>
      </c>
      <c r="AA95" s="206"/>
      <c r="AB95" s="179"/>
      <c r="AC95" s="15"/>
    </row>
    <row r="96" spans="1:29" s="69" customFormat="1">
      <c r="A96" s="152" t="s">
        <v>105</v>
      </c>
      <c r="B96" s="123" t="s">
        <v>4</v>
      </c>
      <c r="C96" s="123"/>
      <c r="D96" s="137"/>
      <c r="E96" s="137"/>
      <c r="F96" s="137"/>
      <c r="G96" s="137"/>
      <c r="H96" s="136"/>
      <c r="I96" s="137"/>
      <c r="J96" s="137"/>
      <c r="K96" s="137"/>
      <c r="L96" s="138">
        <f>L97-X97</f>
        <v>-2.0500000000000091</v>
      </c>
      <c r="M96" s="139">
        <f>M97-Y97</f>
        <v>-2.0499999999999781</v>
      </c>
      <c r="N96" s="139">
        <f>N97-Z97</f>
        <v>2.6999999999999877</v>
      </c>
      <c r="O96" s="139">
        <f>O97-AA97</f>
        <v>2.7000000000000028</v>
      </c>
      <c r="P96" s="136"/>
      <c r="Q96" s="137"/>
      <c r="R96" s="137"/>
      <c r="S96" s="137"/>
      <c r="T96" s="137"/>
      <c r="U96" s="137"/>
      <c r="V96" s="137"/>
      <c r="W96" s="137"/>
      <c r="X96" s="106"/>
      <c r="Y96" s="108"/>
      <c r="Z96" s="108"/>
      <c r="AA96" s="108"/>
      <c r="AB96" s="180">
        <v>-3</v>
      </c>
      <c r="AC96" s="187" t="s">
        <v>140</v>
      </c>
    </row>
    <row r="97" spans="1:29" s="69" customFormat="1">
      <c r="A97" s="153" t="s">
        <v>106</v>
      </c>
      <c r="B97" s="123" t="s">
        <v>4</v>
      </c>
      <c r="C97" s="123"/>
      <c r="D97" s="137"/>
      <c r="E97" s="137"/>
      <c r="F97" s="137"/>
      <c r="G97" s="137"/>
      <c r="H97" s="136"/>
      <c r="I97" s="137"/>
      <c r="J97" s="137"/>
      <c r="K97" s="137"/>
      <c r="L97" s="136">
        <f t="shared" ref="L97:O97" si="55">L88</f>
        <v>-1.7500000000000091</v>
      </c>
      <c r="M97" s="137">
        <f t="shared" si="55"/>
        <v>-1.749999999999978</v>
      </c>
      <c r="N97" s="137">
        <f t="shared" si="55"/>
        <v>2.9999999999999876</v>
      </c>
      <c r="O97" s="137">
        <f t="shared" si="55"/>
        <v>3.0000000000000027</v>
      </c>
      <c r="P97" s="136"/>
      <c r="Q97" s="137"/>
      <c r="R97" s="137"/>
      <c r="S97" s="137"/>
      <c r="T97" s="137"/>
      <c r="U97" s="137"/>
      <c r="V97" s="137"/>
      <c r="W97" s="137"/>
      <c r="X97" s="110">
        <f t="shared" ref="X97:AA97" si="56">X37</f>
        <v>0.3</v>
      </c>
      <c r="Y97" s="111">
        <f t="shared" si="56"/>
        <v>0.3</v>
      </c>
      <c r="Z97" s="111">
        <f t="shared" si="56"/>
        <v>0.3</v>
      </c>
      <c r="AA97" s="111">
        <f t="shared" si="56"/>
        <v>0.3</v>
      </c>
      <c r="AB97" s="181"/>
      <c r="AC97" s="188"/>
    </row>
    <row r="98" spans="1:29" s="69" customFormat="1">
      <c r="A98" s="152" t="s">
        <v>107</v>
      </c>
      <c r="B98" s="123" t="s">
        <v>4</v>
      </c>
      <c r="C98" s="123"/>
      <c r="D98" s="137"/>
      <c r="E98" s="137"/>
      <c r="F98" s="137"/>
      <c r="G98" s="137"/>
      <c r="H98" s="136"/>
      <c r="I98" s="137"/>
      <c r="J98" s="137"/>
      <c r="K98" s="137"/>
      <c r="L98" s="136">
        <f>L97+X97</f>
        <v>-1.4500000000000091</v>
      </c>
      <c r="M98" s="137">
        <f>M97+Y97</f>
        <v>-1.449999999999978</v>
      </c>
      <c r="N98" s="137">
        <f>N97+Z97</f>
        <v>3.2999999999999874</v>
      </c>
      <c r="O98" s="137">
        <f>O97+AA97</f>
        <v>3.3000000000000025</v>
      </c>
      <c r="P98" s="136"/>
      <c r="Q98" s="137"/>
      <c r="R98" s="137"/>
      <c r="S98" s="137"/>
      <c r="T98" s="137"/>
      <c r="U98" s="137"/>
      <c r="V98" s="137"/>
      <c r="W98" s="137"/>
      <c r="X98" s="110"/>
      <c r="Y98" s="111"/>
      <c r="Z98" s="111"/>
      <c r="AA98" s="111"/>
      <c r="AB98" s="182"/>
      <c r="AC98" s="188"/>
    </row>
    <row r="99" spans="1:29" s="69" customFormat="1">
      <c r="A99" s="2"/>
      <c r="B99" s="67"/>
      <c r="C99" s="67"/>
      <c r="D99" s="26"/>
      <c r="E99" s="26"/>
      <c r="F99" s="26"/>
      <c r="G99" s="26"/>
      <c r="H99" s="55"/>
      <c r="I99" s="26"/>
      <c r="J99" s="26"/>
      <c r="K99" s="26"/>
      <c r="L99" s="55"/>
      <c r="M99" s="26"/>
      <c r="N99" s="26"/>
      <c r="O99" s="26"/>
      <c r="P99" s="55"/>
      <c r="Q99" s="26"/>
      <c r="R99" s="26"/>
      <c r="S99" s="26"/>
      <c r="T99" s="26"/>
      <c r="U99" s="26"/>
      <c r="V99" s="26"/>
      <c r="W99" s="26"/>
      <c r="X99" s="114"/>
      <c r="Y99" s="115"/>
      <c r="Z99" s="115"/>
      <c r="AA99" s="115"/>
      <c r="AB99" s="183"/>
      <c r="AC99" s="188"/>
    </row>
    <row r="100" spans="1:29" s="69" customFormat="1">
      <c r="A100" s="152" t="s">
        <v>108</v>
      </c>
      <c r="B100" s="123" t="s">
        <v>4</v>
      </c>
      <c r="C100" s="123"/>
      <c r="D100" s="137"/>
      <c r="E100" s="137"/>
      <c r="F100" s="137"/>
      <c r="G100" s="137"/>
      <c r="H100" s="136"/>
      <c r="I100" s="137"/>
      <c r="J100" s="137"/>
      <c r="K100" s="137"/>
      <c r="L100" s="136"/>
      <c r="M100" s="137"/>
      <c r="N100" s="137"/>
      <c r="O100" s="137"/>
      <c r="P100" s="138">
        <f>P101-X101</f>
        <v>-2.0500000000000091</v>
      </c>
      <c r="Q100" s="139">
        <f>Q101-Y101</f>
        <v>-2.0499999999999781</v>
      </c>
      <c r="R100" s="139">
        <f>R101-Z101</f>
        <v>-2.0500000000000074</v>
      </c>
      <c r="S100" s="139">
        <f>S101-AA101</f>
        <v>-2.0499999999999923</v>
      </c>
      <c r="T100" s="137"/>
      <c r="U100" s="137"/>
      <c r="V100" s="137"/>
      <c r="W100" s="137"/>
      <c r="X100" s="106"/>
      <c r="Y100" s="108"/>
      <c r="Z100" s="108"/>
      <c r="AA100" s="108"/>
      <c r="AB100" s="180">
        <v>-3</v>
      </c>
      <c r="AC100" s="187" t="s">
        <v>140</v>
      </c>
    </row>
    <row r="101" spans="1:29" s="69" customFormat="1">
      <c r="A101" s="153" t="s">
        <v>109</v>
      </c>
      <c r="B101" s="123" t="s">
        <v>4</v>
      </c>
      <c r="C101" s="123"/>
      <c r="D101" s="137"/>
      <c r="E101" s="137"/>
      <c r="F101" s="137"/>
      <c r="G101" s="137"/>
      <c r="H101" s="136"/>
      <c r="I101" s="137"/>
      <c r="J101" s="137"/>
      <c r="K101" s="137"/>
      <c r="L101" s="136"/>
      <c r="M101" s="137"/>
      <c r="N101" s="137"/>
      <c r="O101" s="137"/>
      <c r="P101" s="136">
        <f t="shared" ref="P101:S101" si="57">P88</f>
        <v>-1.7500000000000091</v>
      </c>
      <c r="Q101" s="137">
        <f t="shared" si="57"/>
        <v>-1.749999999999978</v>
      </c>
      <c r="R101" s="137">
        <f t="shared" si="57"/>
        <v>-1.7500000000000075</v>
      </c>
      <c r="S101" s="137">
        <f t="shared" si="57"/>
        <v>-1.7499999999999925</v>
      </c>
      <c r="T101" s="137"/>
      <c r="U101" s="137"/>
      <c r="V101" s="137"/>
      <c r="W101" s="137"/>
      <c r="X101" s="110">
        <f t="shared" ref="X101:AA101" si="58">X41</f>
        <v>0.3</v>
      </c>
      <c r="Y101" s="111">
        <f t="shared" si="58"/>
        <v>0.3</v>
      </c>
      <c r="Z101" s="111">
        <f t="shared" si="58"/>
        <v>0.3</v>
      </c>
      <c r="AA101" s="111">
        <f t="shared" si="58"/>
        <v>0.3</v>
      </c>
      <c r="AB101" s="181"/>
      <c r="AC101" s="189"/>
    </row>
    <row r="102" spans="1:29" s="69" customFormat="1">
      <c r="A102" s="152" t="s">
        <v>110</v>
      </c>
      <c r="B102" s="123" t="s">
        <v>4</v>
      </c>
      <c r="C102" s="123"/>
      <c r="D102" s="137"/>
      <c r="E102" s="137"/>
      <c r="F102" s="137"/>
      <c r="G102" s="137"/>
      <c r="H102" s="136"/>
      <c r="I102" s="137"/>
      <c r="J102" s="137"/>
      <c r="K102" s="137"/>
      <c r="L102" s="136"/>
      <c r="M102" s="137"/>
      <c r="N102" s="137"/>
      <c r="O102" s="137"/>
      <c r="P102" s="136">
        <f>P101+X101</f>
        <v>-1.4500000000000091</v>
      </c>
      <c r="Q102" s="137">
        <f>Q101+Y101</f>
        <v>-1.449999999999978</v>
      </c>
      <c r="R102" s="137">
        <f>R101+Z101</f>
        <v>-1.4500000000000075</v>
      </c>
      <c r="S102" s="137">
        <f>S101+AA101</f>
        <v>-1.4499999999999924</v>
      </c>
      <c r="T102" s="137"/>
      <c r="U102" s="137"/>
      <c r="V102" s="137"/>
      <c r="W102" s="137"/>
      <c r="X102" s="110"/>
      <c r="Y102" s="111"/>
      <c r="Z102" s="111"/>
      <c r="AA102" s="111"/>
      <c r="AB102" s="182"/>
      <c r="AC102" s="189"/>
    </row>
    <row r="103" spans="1:29" s="69" customFormat="1">
      <c r="A103" s="2"/>
      <c r="B103" s="67"/>
      <c r="C103" s="67"/>
      <c r="D103" s="26"/>
      <c r="E103" s="26"/>
      <c r="F103" s="26"/>
      <c r="G103" s="26"/>
      <c r="H103" s="55"/>
      <c r="I103" s="26"/>
      <c r="J103" s="26"/>
      <c r="K103" s="26"/>
      <c r="L103" s="55"/>
      <c r="M103" s="26"/>
      <c r="N103" s="26"/>
      <c r="O103" s="26"/>
      <c r="P103" s="55"/>
      <c r="Q103" s="26"/>
      <c r="R103" s="26"/>
      <c r="S103" s="26"/>
      <c r="T103" s="26"/>
      <c r="U103" s="26"/>
      <c r="V103" s="26"/>
      <c r="W103" s="26"/>
      <c r="X103" s="118"/>
      <c r="Y103" s="119"/>
      <c r="Z103" s="119"/>
      <c r="AA103" s="119"/>
      <c r="AB103" s="184"/>
      <c r="AC103" s="189"/>
    </row>
    <row r="104" spans="1:29" s="69" customFormat="1">
      <c r="A104" s="152" t="s">
        <v>117</v>
      </c>
      <c r="B104" s="123" t="s">
        <v>4</v>
      </c>
      <c r="C104" s="123"/>
      <c r="D104" s="137"/>
      <c r="E104" s="137"/>
      <c r="F104" s="137"/>
      <c r="G104" s="137"/>
      <c r="H104" s="136"/>
      <c r="I104" s="137"/>
      <c r="J104" s="137"/>
      <c r="K104" s="137"/>
      <c r="L104" s="138">
        <f>L105-X105</f>
        <v>-88.069405897438017</v>
      </c>
      <c r="M104" s="139">
        <f>M105-Y105</f>
        <v>-113.26940589743802</v>
      </c>
      <c r="N104" s="139">
        <f>N105-Z105</f>
        <v>-107.51940589743802</v>
      </c>
      <c r="O104" s="139">
        <f>O105-AA105</f>
        <v>-107.01940589743802</v>
      </c>
      <c r="P104" s="136"/>
      <c r="Q104" s="137"/>
      <c r="R104" s="137"/>
      <c r="S104" s="137"/>
      <c r="T104" s="137"/>
      <c r="U104" s="137"/>
      <c r="V104" s="137"/>
      <c r="W104" s="137"/>
      <c r="X104" s="106"/>
      <c r="Y104" s="108"/>
      <c r="Z104" s="108"/>
      <c r="AA104" s="108"/>
      <c r="AB104" s="180">
        <f>-117.5</f>
        <v>-117.5</v>
      </c>
      <c r="AC104" s="187" t="s">
        <v>139</v>
      </c>
    </row>
    <row r="105" spans="1:29" s="69" customFormat="1">
      <c r="A105" s="153" t="s">
        <v>118</v>
      </c>
      <c r="B105" s="123" t="s">
        <v>4</v>
      </c>
      <c r="C105" s="123"/>
      <c r="D105" s="137"/>
      <c r="E105" s="137"/>
      <c r="F105" s="137"/>
      <c r="G105" s="137"/>
      <c r="H105" s="136"/>
      <c r="I105" s="137"/>
      <c r="J105" s="137"/>
      <c r="K105" s="137"/>
      <c r="L105" s="136">
        <f t="shared" ref="L105:O105" si="59">L89</f>
        <v>-86.539700043360185</v>
      </c>
      <c r="M105" s="137">
        <f t="shared" si="59"/>
        <v>-111.73970004336019</v>
      </c>
      <c r="N105" s="137">
        <f t="shared" si="59"/>
        <v>-105.98970004336019</v>
      </c>
      <c r="O105" s="137">
        <f t="shared" si="59"/>
        <v>-105.48970004336019</v>
      </c>
      <c r="P105" s="136"/>
      <c r="Q105" s="137"/>
      <c r="R105" s="137"/>
      <c r="S105" s="137"/>
      <c r="T105" s="137"/>
      <c r="U105" s="137"/>
      <c r="V105" s="137"/>
      <c r="W105" s="137"/>
      <c r="X105" s="110">
        <f t="shared" ref="X105:AA105" si="60">X45</f>
        <v>1.5297058540778354</v>
      </c>
      <c r="Y105" s="111">
        <f t="shared" si="60"/>
        <v>1.5297058540778354</v>
      </c>
      <c r="Z105" s="111">
        <f t="shared" si="60"/>
        <v>1.5297058540778354</v>
      </c>
      <c r="AA105" s="111">
        <f t="shared" si="60"/>
        <v>1.5297058540778354</v>
      </c>
      <c r="AB105" s="181"/>
      <c r="AC105" s="189"/>
    </row>
    <row r="106" spans="1:29" s="69" customFormat="1">
      <c r="A106" s="152" t="s">
        <v>119</v>
      </c>
      <c r="B106" s="123" t="s">
        <v>4</v>
      </c>
      <c r="C106" s="123"/>
      <c r="D106" s="137"/>
      <c r="E106" s="137"/>
      <c r="F106" s="137"/>
      <c r="G106" s="137"/>
      <c r="H106" s="136"/>
      <c r="I106" s="137"/>
      <c r="J106" s="137"/>
      <c r="K106" s="137"/>
      <c r="L106" s="136">
        <f>L105+X105</f>
        <v>-85.009994189282352</v>
      </c>
      <c r="M106" s="137">
        <f>M105+Y105</f>
        <v>-110.20999418928236</v>
      </c>
      <c r="N106" s="137">
        <f>N105+Z105</f>
        <v>-104.45999418928236</v>
      </c>
      <c r="O106" s="137">
        <f>O105+AA105</f>
        <v>-103.95999418928236</v>
      </c>
      <c r="P106" s="136"/>
      <c r="Q106" s="137"/>
      <c r="R106" s="137"/>
      <c r="S106" s="137"/>
      <c r="T106" s="137"/>
      <c r="U106" s="137"/>
      <c r="V106" s="137"/>
      <c r="W106" s="137"/>
      <c r="X106" s="106"/>
      <c r="Y106" s="108"/>
      <c r="Z106" s="108"/>
      <c r="AA106" s="108"/>
      <c r="AB106" s="181"/>
      <c r="AC106" s="189"/>
    </row>
    <row r="107" spans="1:29" s="69" customFormat="1">
      <c r="A107" s="2"/>
      <c r="B107" s="67"/>
      <c r="C107" s="67"/>
      <c r="D107" s="26"/>
      <c r="E107" s="26"/>
      <c r="F107" s="26"/>
      <c r="G107" s="26"/>
      <c r="H107" s="55"/>
      <c r="I107" s="26"/>
      <c r="J107" s="26"/>
      <c r="K107" s="26"/>
      <c r="L107" s="55"/>
      <c r="M107" s="26"/>
      <c r="N107" s="26"/>
      <c r="O107" s="26"/>
      <c r="P107" s="55"/>
      <c r="Q107" s="26"/>
      <c r="R107" s="26"/>
      <c r="S107" s="26"/>
      <c r="T107" s="26"/>
      <c r="U107" s="26"/>
      <c r="V107" s="26"/>
      <c r="W107" s="26"/>
      <c r="X107" s="118"/>
      <c r="Y107" s="119"/>
      <c r="Z107" s="119"/>
      <c r="AA107" s="119"/>
      <c r="AB107" s="184"/>
      <c r="AC107" s="189"/>
    </row>
    <row r="108" spans="1:29" s="69" customFormat="1">
      <c r="A108" s="152" t="s">
        <v>120</v>
      </c>
      <c r="B108" s="123" t="s">
        <v>4</v>
      </c>
      <c r="C108" s="123"/>
      <c r="D108" s="137"/>
      <c r="E108" s="137"/>
      <c r="F108" s="137"/>
      <c r="G108" s="137"/>
      <c r="H108" s="136"/>
      <c r="I108" s="137"/>
      <c r="J108" s="137"/>
      <c r="K108" s="137"/>
      <c r="L108" s="136"/>
      <c r="M108" s="137"/>
      <c r="N108" s="137"/>
      <c r="O108" s="137"/>
      <c r="P108" s="138">
        <f>P109-X109</f>
        <v>-88.069405897438017</v>
      </c>
      <c r="Q108" s="139">
        <f>Q109-Y109</f>
        <v>-113.26940589743802</v>
      </c>
      <c r="R108" s="139">
        <f>R109-Z109</f>
        <v>-112.26940589743802</v>
      </c>
      <c r="S108" s="139">
        <f>S109-AA109</f>
        <v>-111.76940589743802</v>
      </c>
      <c r="T108" s="137"/>
      <c r="U108" s="137"/>
      <c r="V108" s="137"/>
      <c r="W108" s="137"/>
      <c r="X108" s="106"/>
      <c r="Y108" s="108"/>
      <c r="Z108" s="108"/>
      <c r="AA108" s="108"/>
      <c r="AB108" s="180">
        <f>-117.5</f>
        <v>-117.5</v>
      </c>
      <c r="AC108" s="187" t="s">
        <v>139</v>
      </c>
    </row>
    <row r="109" spans="1:29" s="69" customFormat="1">
      <c r="A109" s="153" t="s">
        <v>121</v>
      </c>
      <c r="B109" s="123" t="s">
        <v>4</v>
      </c>
      <c r="C109" s="123"/>
      <c r="D109" s="137"/>
      <c r="E109" s="137"/>
      <c r="F109" s="137"/>
      <c r="G109" s="137"/>
      <c r="H109" s="136"/>
      <c r="I109" s="137"/>
      <c r="J109" s="137"/>
      <c r="K109" s="137"/>
      <c r="L109" s="136"/>
      <c r="M109" s="137"/>
      <c r="N109" s="137"/>
      <c r="O109" s="137"/>
      <c r="P109" s="136">
        <f t="shared" ref="P109:S109" si="61">P89</f>
        <v>-86.539700043360185</v>
      </c>
      <c r="Q109" s="137">
        <f t="shared" si="61"/>
        <v>-111.73970004336019</v>
      </c>
      <c r="R109" s="137">
        <f t="shared" si="61"/>
        <v>-110.73970004336019</v>
      </c>
      <c r="S109" s="137">
        <f t="shared" si="61"/>
        <v>-110.23970004336019</v>
      </c>
      <c r="T109" s="137"/>
      <c r="U109" s="137"/>
      <c r="V109" s="137"/>
      <c r="W109" s="137"/>
      <c r="X109" s="110">
        <f t="shared" ref="X109:AA109" si="62">X49</f>
        <v>1.5297058540778354</v>
      </c>
      <c r="Y109" s="111">
        <f t="shared" si="62"/>
        <v>1.5297058540778354</v>
      </c>
      <c r="Z109" s="111">
        <f t="shared" si="62"/>
        <v>1.5297058540778354</v>
      </c>
      <c r="AA109" s="111">
        <f t="shared" si="62"/>
        <v>1.5297058540778354</v>
      </c>
      <c r="AB109" s="181"/>
      <c r="AC109" s="189"/>
    </row>
    <row r="110" spans="1:29" s="69" customFormat="1">
      <c r="A110" s="152" t="s">
        <v>122</v>
      </c>
      <c r="B110" s="123" t="s">
        <v>4</v>
      </c>
      <c r="C110" s="123"/>
      <c r="D110" s="137"/>
      <c r="E110" s="137"/>
      <c r="F110" s="137"/>
      <c r="G110" s="137"/>
      <c r="H110" s="136"/>
      <c r="I110" s="137"/>
      <c r="J110" s="137"/>
      <c r="K110" s="137"/>
      <c r="L110" s="136"/>
      <c r="M110" s="137"/>
      <c r="N110" s="137"/>
      <c r="O110" s="137"/>
      <c r="P110" s="136">
        <f>P109+X109</f>
        <v>-85.009994189282352</v>
      </c>
      <c r="Q110" s="137">
        <f>Q109+Y109</f>
        <v>-110.20999418928236</v>
      </c>
      <c r="R110" s="137">
        <f>R109+Z109</f>
        <v>-109.20999418928236</v>
      </c>
      <c r="S110" s="137">
        <f>S109+AA109</f>
        <v>-108.70999418928236</v>
      </c>
      <c r="T110" s="137"/>
      <c r="U110" s="137"/>
      <c r="V110" s="137"/>
      <c r="W110" s="137"/>
      <c r="X110" s="106"/>
      <c r="Y110" s="108"/>
      <c r="Z110" s="108"/>
      <c r="AA110" s="108"/>
      <c r="AB110" s="182"/>
      <c r="AC110" s="189"/>
    </row>
    <row r="111" spans="1:29" s="69" customFormat="1">
      <c r="A111" s="2"/>
      <c r="B111" s="141"/>
      <c r="C111" s="141"/>
      <c r="D111" s="140"/>
      <c r="E111" s="140"/>
      <c r="F111" s="140"/>
      <c r="G111" s="140"/>
      <c r="H111" s="2"/>
      <c r="I111" s="140"/>
      <c r="J111" s="140"/>
      <c r="K111" s="140"/>
      <c r="L111" s="2"/>
      <c r="M111" s="140"/>
      <c r="N111" s="140"/>
      <c r="O111" s="140"/>
      <c r="P111" s="2"/>
      <c r="Q111" s="140"/>
      <c r="R111" s="140"/>
      <c r="S111" s="140"/>
      <c r="T111" s="140"/>
      <c r="U111" s="140"/>
      <c r="V111" s="140"/>
      <c r="W111" s="140"/>
      <c r="X111" s="2"/>
      <c r="Y111" s="140"/>
      <c r="Z111" s="140"/>
      <c r="AA111" s="140"/>
      <c r="AB111" s="184"/>
      <c r="AC111" s="189"/>
    </row>
    <row r="112" spans="1:29" s="69" customFormat="1">
      <c r="A112" s="152" t="s">
        <v>67</v>
      </c>
      <c r="B112" s="192" t="s">
        <v>62</v>
      </c>
      <c r="C112" s="123"/>
      <c r="D112" s="139">
        <f>D113-X113</f>
        <v>-53.026779892933376</v>
      </c>
      <c r="E112" s="139">
        <f>E113-Y113</f>
        <v>-78.226779892933394</v>
      </c>
      <c r="F112" s="139">
        <f>F113-Z113</f>
        <v>-74.69373400435309</v>
      </c>
      <c r="G112" s="139">
        <f>G113-AA113</f>
        <v>-74.193734004353104</v>
      </c>
      <c r="H112" s="137"/>
      <c r="I112" s="137"/>
      <c r="J112" s="137"/>
      <c r="K112" s="137"/>
      <c r="L112" s="105"/>
      <c r="M112" s="142"/>
      <c r="N112" s="142"/>
      <c r="O112" s="142"/>
      <c r="P112" s="105"/>
      <c r="Q112" s="142"/>
      <c r="R112" s="142"/>
      <c r="S112" s="142"/>
      <c r="T112" s="142"/>
      <c r="U112" s="142"/>
      <c r="V112" s="142"/>
      <c r="W112" s="142"/>
      <c r="X112" s="105"/>
      <c r="Y112" s="142"/>
      <c r="Z112" s="142"/>
      <c r="AA112" s="142"/>
      <c r="AB112" s="180">
        <f>-114.5+10*LOG10(D8*12)</f>
        <v>-83.455128886876054</v>
      </c>
      <c r="AC112" s="187" t="s">
        <v>141</v>
      </c>
    </row>
    <row r="113" spans="1:29" s="69" customFormat="1">
      <c r="A113" s="153" t="s">
        <v>68</v>
      </c>
      <c r="B113" s="192" t="s">
        <v>62</v>
      </c>
      <c r="C113" s="123"/>
      <c r="D113" s="137">
        <f>D91</f>
        <v>-51.521973106869524</v>
      </c>
      <c r="E113" s="137">
        <f>E91</f>
        <v>-76.721973106869541</v>
      </c>
      <c r="F113" s="137">
        <f t="shared" ref="F113:G113" si="63">F91</f>
        <v>-73.180480305871384</v>
      </c>
      <c r="G113" s="137">
        <f t="shared" si="63"/>
        <v>-72.680480305871399</v>
      </c>
      <c r="H113" s="137"/>
      <c r="I113" s="137"/>
      <c r="J113" s="137"/>
      <c r="K113" s="137"/>
      <c r="L113" s="105"/>
      <c r="M113" s="142"/>
      <c r="N113" s="142"/>
      <c r="O113" s="142"/>
      <c r="P113" s="105"/>
      <c r="Q113" s="142"/>
      <c r="R113" s="142"/>
      <c r="S113" s="142"/>
      <c r="T113" s="142"/>
      <c r="U113" s="142"/>
      <c r="V113" s="142"/>
      <c r="W113" s="142"/>
      <c r="X113" s="110">
        <f t="shared" ref="X113:AA113" si="64">X53</f>
        <v>1.5048067860638494</v>
      </c>
      <c r="Y113" s="111">
        <f t="shared" si="64"/>
        <v>1.5048067860638497</v>
      </c>
      <c r="Z113" s="111">
        <f t="shared" si="64"/>
        <v>1.5132536984817033</v>
      </c>
      <c r="AA113" s="111">
        <f t="shared" si="64"/>
        <v>1.5132536984817033</v>
      </c>
      <c r="AB113" s="181"/>
      <c r="AC113" s="189"/>
    </row>
    <row r="114" spans="1:29" s="69" customFormat="1">
      <c r="A114" s="152" t="s">
        <v>69</v>
      </c>
      <c r="B114" s="192" t="s">
        <v>62</v>
      </c>
      <c r="C114" s="123"/>
      <c r="D114" s="139">
        <f>D113+X113</f>
        <v>-50.017166320805671</v>
      </c>
      <c r="E114" s="139">
        <f>E113+Y113</f>
        <v>-75.217166320805688</v>
      </c>
      <c r="F114" s="139">
        <f>F113+Z113</f>
        <v>-71.667226607389679</v>
      </c>
      <c r="G114" s="139">
        <f>G113+AA113</f>
        <v>-71.167226607389694</v>
      </c>
      <c r="H114" s="137"/>
      <c r="I114" s="137"/>
      <c r="J114" s="137"/>
      <c r="K114" s="137"/>
      <c r="L114" s="105"/>
      <c r="M114" s="142"/>
      <c r="N114" s="142"/>
      <c r="O114" s="142"/>
      <c r="P114" s="105"/>
      <c r="Q114" s="142"/>
      <c r="R114" s="142"/>
      <c r="S114" s="142"/>
      <c r="T114" s="142"/>
      <c r="U114" s="142"/>
      <c r="V114" s="142"/>
      <c r="W114" s="142"/>
      <c r="X114" s="105"/>
      <c r="Y114" s="142"/>
      <c r="Z114" s="142"/>
      <c r="AA114" s="142"/>
      <c r="AB114" s="180">
        <v>-50</v>
      </c>
      <c r="AC114" s="187" t="s">
        <v>141</v>
      </c>
    </row>
    <row r="115" spans="1:29" s="69" customFormat="1">
      <c r="A115" s="2"/>
      <c r="B115" s="141"/>
      <c r="C115" s="141"/>
      <c r="D115" s="140"/>
      <c r="E115" s="140"/>
      <c r="F115" s="140"/>
      <c r="G115" s="140"/>
      <c r="H115" s="2"/>
      <c r="I115" s="140"/>
      <c r="J115" s="140"/>
      <c r="K115" s="140"/>
      <c r="L115" s="2"/>
      <c r="M115" s="140"/>
      <c r="N115" s="140"/>
      <c r="O115" s="140"/>
      <c r="P115" s="2"/>
      <c r="Q115" s="140"/>
      <c r="R115" s="140"/>
      <c r="S115" s="140"/>
      <c r="T115" s="140"/>
      <c r="U115" s="140"/>
      <c r="V115" s="140"/>
      <c r="W115" s="140"/>
      <c r="X115" s="2"/>
      <c r="Y115" s="140"/>
      <c r="Z115" s="140"/>
      <c r="AA115" s="140"/>
      <c r="AB115" s="184"/>
      <c r="AC115" s="189"/>
    </row>
    <row r="116" spans="1:29" s="69" customFormat="1">
      <c r="A116" s="152" t="s">
        <v>70</v>
      </c>
      <c r="B116" s="192" t="s">
        <v>62</v>
      </c>
      <c r="C116" s="123"/>
      <c r="D116" s="137"/>
      <c r="E116" s="137"/>
      <c r="F116" s="137"/>
      <c r="G116" s="137"/>
      <c r="H116" s="138">
        <f>H117-X117</f>
        <v>-53.026779892933376</v>
      </c>
      <c r="I116" s="139">
        <f>I117-Y117</f>
        <v>-78.226779892933394</v>
      </c>
      <c r="J116" s="139">
        <f>J117-Z117</f>
        <v>-77.226779892933379</v>
      </c>
      <c r="K116" s="139">
        <f>K117-AA117</f>
        <v>-76.726779892933394</v>
      </c>
      <c r="L116" s="105"/>
      <c r="M116" s="142"/>
      <c r="N116" s="142"/>
      <c r="O116" s="142"/>
      <c r="P116" s="105"/>
      <c r="Q116" s="142"/>
      <c r="R116" s="142"/>
      <c r="S116" s="142"/>
      <c r="T116" s="142"/>
      <c r="U116" s="142"/>
      <c r="V116" s="142"/>
      <c r="W116" s="142"/>
      <c r="X116" s="105"/>
      <c r="Y116" s="142"/>
      <c r="Z116" s="142"/>
      <c r="AA116" s="142"/>
      <c r="AB116" s="180">
        <f>-114.5+10*LOG10(D8*12)</f>
        <v>-83.455128886876054</v>
      </c>
      <c r="AC116" s="187" t="s">
        <v>141</v>
      </c>
    </row>
    <row r="117" spans="1:29" s="69" customFormat="1">
      <c r="A117" s="153" t="s">
        <v>71</v>
      </c>
      <c r="B117" s="192" t="s">
        <v>62</v>
      </c>
      <c r="C117" s="123"/>
      <c r="D117" s="137"/>
      <c r="E117" s="137"/>
      <c r="F117" s="137"/>
      <c r="G117" s="137"/>
      <c r="H117" s="136">
        <f t="shared" ref="H117:K117" si="65">H91</f>
        <v>-51.521973106869524</v>
      </c>
      <c r="I117" s="137">
        <f t="shared" si="65"/>
        <v>-76.721973106869541</v>
      </c>
      <c r="J117" s="137">
        <f t="shared" si="65"/>
        <v>-75.721973106869527</v>
      </c>
      <c r="K117" s="137">
        <f t="shared" si="65"/>
        <v>-75.221973106869541</v>
      </c>
      <c r="L117" s="105"/>
      <c r="M117" s="142"/>
      <c r="N117" s="142"/>
      <c r="O117" s="142"/>
      <c r="P117" s="105"/>
      <c r="Q117" s="142"/>
      <c r="R117" s="142"/>
      <c r="S117" s="142"/>
      <c r="T117" s="142"/>
      <c r="U117" s="142"/>
      <c r="V117" s="142"/>
      <c r="W117" s="142"/>
      <c r="X117" s="110">
        <f t="shared" ref="X117:AA117" si="66">X57</f>
        <v>1.5048067860638494</v>
      </c>
      <c r="Y117" s="111">
        <f t="shared" si="66"/>
        <v>1.5048067860638497</v>
      </c>
      <c r="Z117" s="111">
        <f t="shared" si="66"/>
        <v>1.5048067860638494</v>
      </c>
      <c r="AA117" s="111">
        <f t="shared" si="66"/>
        <v>1.5048067860638497</v>
      </c>
      <c r="AB117" s="181"/>
      <c r="AC117" s="189"/>
    </row>
    <row r="118" spans="1:29" s="69" customFormat="1">
      <c r="A118" s="152" t="s">
        <v>72</v>
      </c>
      <c r="B118" s="192" t="s">
        <v>62</v>
      </c>
      <c r="C118" s="123"/>
      <c r="D118" s="137"/>
      <c r="E118" s="137"/>
      <c r="F118" s="137"/>
      <c r="G118" s="137"/>
      <c r="H118" s="138">
        <f>H117+X117</f>
        <v>-50.017166320805671</v>
      </c>
      <c r="I118" s="139">
        <f>I117+Y117</f>
        <v>-75.217166320805688</v>
      </c>
      <c r="J118" s="139">
        <f>J117+Z117</f>
        <v>-74.217166320805674</v>
      </c>
      <c r="K118" s="139">
        <f>K117+AA117</f>
        <v>-73.717166320805688</v>
      </c>
      <c r="L118" s="105"/>
      <c r="M118" s="142"/>
      <c r="N118" s="142"/>
      <c r="O118" s="142"/>
      <c r="P118" s="105"/>
      <c r="Q118" s="142"/>
      <c r="R118" s="142"/>
      <c r="S118" s="142"/>
      <c r="T118" s="142"/>
      <c r="U118" s="142"/>
      <c r="V118" s="142"/>
      <c r="W118" s="142"/>
      <c r="X118" s="105"/>
      <c r="Y118" s="142"/>
      <c r="Z118" s="142"/>
      <c r="AA118" s="142"/>
      <c r="AB118" s="180">
        <v>-50</v>
      </c>
      <c r="AC118" s="187" t="s">
        <v>141</v>
      </c>
    </row>
    <row r="119" spans="1:29" s="69" customFormat="1">
      <c r="A119" s="2"/>
      <c r="B119" s="67"/>
      <c r="C119" s="67"/>
      <c r="D119" s="26"/>
      <c r="E119" s="26"/>
      <c r="F119" s="26"/>
      <c r="G119" s="26"/>
      <c r="H119" s="55"/>
      <c r="I119" s="26"/>
      <c r="J119" s="26"/>
      <c r="K119" s="26"/>
      <c r="L119" s="2"/>
      <c r="M119" s="140"/>
      <c r="N119" s="140"/>
      <c r="O119" s="140"/>
      <c r="P119" s="2"/>
      <c r="Q119" s="140"/>
      <c r="R119" s="140"/>
      <c r="S119" s="140"/>
      <c r="T119"/>
      <c r="U119" s="58"/>
      <c r="V119" s="58"/>
      <c r="W119" s="58"/>
      <c r="X119" s="2"/>
      <c r="Y119" s="140"/>
      <c r="Z119" s="140"/>
      <c r="AA119" s="140"/>
      <c r="AB119" s="184"/>
      <c r="AC119" s="189"/>
    </row>
    <row r="120" spans="1:29" s="69" customFormat="1">
      <c r="A120" s="152" t="s">
        <v>87</v>
      </c>
      <c r="B120" s="192" t="s">
        <v>4</v>
      </c>
      <c r="C120" s="123"/>
      <c r="D120" s="142"/>
      <c r="E120" s="142"/>
      <c r="F120" s="142"/>
      <c r="G120" s="142"/>
      <c r="H120" s="105"/>
      <c r="I120" s="142"/>
      <c r="J120" s="142"/>
      <c r="K120" s="142"/>
      <c r="L120" s="136">
        <f>L121-X121</f>
        <v>-14.944487322855752</v>
      </c>
      <c r="M120" s="137">
        <f>M121-Y121</f>
        <v>-14.944487322855734</v>
      </c>
      <c r="N120" s="137">
        <f>N121-Z121</f>
        <v>-12.656319257466169</v>
      </c>
      <c r="O120" s="137">
        <f>O121-AA121</f>
        <v>-12.656319257466164</v>
      </c>
      <c r="P120" s="136"/>
      <c r="Q120" s="137"/>
      <c r="R120" s="137"/>
      <c r="S120" s="137"/>
      <c r="T120" s="142"/>
      <c r="U120" s="142"/>
      <c r="V120" s="142"/>
      <c r="W120" s="142"/>
      <c r="X120" s="105"/>
      <c r="Y120" s="142"/>
      <c r="Z120" s="142"/>
      <c r="AA120" s="142"/>
      <c r="AB120" s="185"/>
      <c r="AC120" s="150"/>
    </row>
    <row r="121" spans="1:29" s="69" customFormat="1">
      <c r="A121" s="153" t="s">
        <v>88</v>
      </c>
      <c r="B121" s="192" t="s">
        <v>4</v>
      </c>
      <c r="C121" s="123"/>
      <c r="D121" s="142"/>
      <c r="E121" s="142"/>
      <c r="F121" s="142"/>
      <c r="G121" s="142"/>
      <c r="H121" s="105"/>
      <c r="I121" s="142"/>
      <c r="J121" s="142"/>
      <c r="K121" s="142"/>
      <c r="L121" s="136">
        <f t="shared" ref="L121:O121" si="67">L90</f>
        <v>-14.764668283842974</v>
      </c>
      <c r="M121" s="137">
        <f t="shared" si="67"/>
        <v>-14.764668283842957</v>
      </c>
      <c r="N121" s="137">
        <f t="shared" si="67"/>
        <v>-12.556161084841106</v>
      </c>
      <c r="O121" s="137">
        <f t="shared" si="67"/>
        <v>-12.556161084841101</v>
      </c>
      <c r="P121" s="136"/>
      <c r="Q121" s="137"/>
      <c r="R121" s="137"/>
      <c r="S121" s="137"/>
      <c r="T121" s="142"/>
      <c r="U121" s="142"/>
      <c r="V121" s="142"/>
      <c r="W121" s="142"/>
      <c r="X121" s="110">
        <f t="shared" ref="X121:AA121" si="68">X61</f>
        <v>0.17981903901277718</v>
      </c>
      <c r="Y121" s="111">
        <f t="shared" si="68"/>
        <v>0.17981903901277665</v>
      </c>
      <c r="Z121" s="111">
        <f t="shared" si="68"/>
        <v>0.10015817262506356</v>
      </c>
      <c r="AA121" s="111">
        <f t="shared" si="68"/>
        <v>0.10015817262506332</v>
      </c>
      <c r="AB121" s="186"/>
      <c r="AC121" s="189"/>
    </row>
    <row r="122" spans="1:29" s="69" customFormat="1">
      <c r="A122" s="152" t="s">
        <v>89</v>
      </c>
      <c r="B122" s="192" t="s">
        <v>4</v>
      </c>
      <c r="C122" s="123"/>
      <c r="D122" s="142"/>
      <c r="E122" s="142"/>
      <c r="F122" s="142"/>
      <c r="G122" s="142"/>
      <c r="H122" s="105"/>
      <c r="I122" s="142"/>
      <c r="J122" s="142"/>
      <c r="K122" s="142"/>
      <c r="L122" s="136">
        <f>L121+X121</f>
        <v>-14.584849244830197</v>
      </c>
      <c r="M122" s="137">
        <f>M121+Y121</f>
        <v>-14.584849244830179</v>
      </c>
      <c r="N122" s="137">
        <f>N121+Z121</f>
        <v>-12.456002912216043</v>
      </c>
      <c r="O122" s="137">
        <f>O121+AA121</f>
        <v>-12.456002912216038</v>
      </c>
      <c r="P122" s="136"/>
      <c r="Q122" s="137"/>
      <c r="R122" s="137"/>
      <c r="S122" s="137"/>
      <c r="T122" s="142"/>
      <c r="U122" s="142"/>
      <c r="V122" s="142"/>
      <c r="W122" s="142"/>
      <c r="X122" s="105"/>
      <c r="Y122" s="142"/>
      <c r="Z122" s="142"/>
      <c r="AA122" s="142"/>
      <c r="AB122" s="185"/>
      <c r="AC122" s="150"/>
    </row>
    <row r="123" spans="1:29" s="69" customFormat="1">
      <c r="A123" s="2"/>
      <c r="B123" s="67"/>
      <c r="C123" s="67"/>
      <c r="D123" s="26"/>
      <c r="E123" s="26"/>
      <c r="F123" s="26"/>
      <c r="G123" s="26"/>
      <c r="H123" s="55"/>
      <c r="I123" s="26"/>
      <c r="J123" s="26"/>
      <c r="K123" s="26"/>
      <c r="L123" s="2"/>
      <c r="M123" s="140"/>
      <c r="N123" s="140"/>
      <c r="O123" s="140"/>
      <c r="P123" s="2"/>
      <c r="Q123" s="140"/>
      <c r="R123" s="140"/>
      <c r="S123" s="140"/>
      <c r="T123"/>
      <c r="U123" s="58"/>
      <c r="V123" s="58"/>
      <c r="W123" s="58"/>
      <c r="X123" s="2"/>
      <c r="Y123" s="140"/>
      <c r="Z123" s="140"/>
      <c r="AA123" s="140"/>
      <c r="AB123" s="184"/>
      <c r="AC123" s="189"/>
    </row>
    <row r="124" spans="1:29" s="69" customFormat="1">
      <c r="A124" s="152" t="s">
        <v>90</v>
      </c>
      <c r="B124" s="192" t="s">
        <v>4</v>
      </c>
      <c r="C124" s="123"/>
      <c r="D124" s="142"/>
      <c r="E124" s="142"/>
      <c r="F124" s="142"/>
      <c r="G124" s="142"/>
      <c r="H124" s="105"/>
      <c r="I124" s="142"/>
      <c r="J124" s="142"/>
      <c r="K124" s="142"/>
      <c r="L124" s="105"/>
      <c r="M124" s="142"/>
      <c r="N124" s="142"/>
      <c r="O124" s="142"/>
      <c r="P124" s="138">
        <f>P125-X125</f>
        <v>-14.944487322855752</v>
      </c>
      <c r="Q124" s="139">
        <f>Q125-Y125</f>
        <v>-14.944487322855734</v>
      </c>
      <c r="R124" s="139">
        <f>R125-Z125</f>
        <v>-14.94448732285575</v>
      </c>
      <c r="S124" s="139">
        <f>S125-AA125</f>
        <v>-14.944487322855743</v>
      </c>
      <c r="T124" s="142"/>
      <c r="U124" s="142"/>
      <c r="V124" s="142"/>
      <c r="W124" s="142"/>
      <c r="X124" s="105"/>
      <c r="Y124" s="142"/>
      <c r="Z124" s="142"/>
      <c r="AA124" s="142"/>
      <c r="AB124" s="180">
        <v>-43</v>
      </c>
      <c r="AC124" s="187" t="s">
        <v>141</v>
      </c>
    </row>
    <row r="125" spans="1:29" s="69" customFormat="1">
      <c r="A125" s="153" t="s">
        <v>91</v>
      </c>
      <c r="B125" s="192" t="s">
        <v>4</v>
      </c>
      <c r="C125" s="123"/>
      <c r="D125" s="142"/>
      <c r="E125" s="142"/>
      <c r="F125" s="142"/>
      <c r="G125" s="142"/>
      <c r="H125" s="105"/>
      <c r="I125" s="142"/>
      <c r="J125" s="142"/>
      <c r="K125" s="142"/>
      <c r="L125" s="105"/>
      <c r="M125" s="142"/>
      <c r="N125" s="142"/>
      <c r="O125" s="142"/>
      <c r="P125" s="136">
        <f>P90</f>
        <v>-14.764668283842974</v>
      </c>
      <c r="Q125" s="137">
        <f t="shared" ref="Q125:S125" si="69">Q90</f>
        <v>-14.764668283842957</v>
      </c>
      <c r="R125" s="137">
        <f t="shared" si="69"/>
        <v>-14.764668283842973</v>
      </c>
      <c r="S125" s="137">
        <f t="shared" si="69"/>
        <v>-14.764668283842965</v>
      </c>
      <c r="T125" s="142"/>
      <c r="U125" s="142"/>
      <c r="V125" s="142"/>
      <c r="W125" s="142"/>
      <c r="X125" s="110">
        <f t="shared" ref="X125:AA125" si="70">X65</f>
        <v>0.17981903901277718</v>
      </c>
      <c r="Y125" s="111">
        <f t="shared" si="70"/>
        <v>0.17981903901277665</v>
      </c>
      <c r="Z125" s="111">
        <f t="shared" si="70"/>
        <v>0.17981903901277715</v>
      </c>
      <c r="AA125" s="111">
        <f t="shared" si="70"/>
        <v>0.1798190390127769</v>
      </c>
      <c r="AB125" s="186"/>
      <c r="AC125" s="189"/>
    </row>
    <row r="126" spans="1:29" s="69" customFormat="1">
      <c r="A126" s="152" t="s">
        <v>92</v>
      </c>
      <c r="B126" s="192" t="s">
        <v>4</v>
      </c>
      <c r="C126" s="123"/>
      <c r="D126" s="142"/>
      <c r="E126" s="142"/>
      <c r="F126" s="142"/>
      <c r="G126" s="142"/>
      <c r="H126" s="105"/>
      <c r="I126" s="142"/>
      <c r="J126" s="142"/>
      <c r="K126" s="142"/>
      <c r="L126" s="105"/>
      <c r="M126" s="142"/>
      <c r="N126" s="142"/>
      <c r="O126" s="142"/>
      <c r="P126" s="138">
        <f>P125+X125</f>
        <v>-14.584849244830197</v>
      </c>
      <c r="Q126" s="139">
        <f>Q125+Y125</f>
        <v>-14.584849244830179</v>
      </c>
      <c r="R126" s="139">
        <f>R125+Z125</f>
        <v>-14.584849244830195</v>
      </c>
      <c r="S126" s="139">
        <f>S125+AA125</f>
        <v>-14.584849244830188</v>
      </c>
      <c r="T126" s="142"/>
      <c r="U126" s="142"/>
      <c r="V126" s="142"/>
      <c r="W126" s="142"/>
      <c r="X126" s="105"/>
      <c r="Y126" s="142"/>
      <c r="Z126" s="142"/>
      <c r="AA126" s="142"/>
      <c r="AB126" s="180">
        <v>20</v>
      </c>
      <c r="AC126" s="150"/>
    </row>
    <row r="127" spans="1:29" s="69" customFormat="1">
      <c r="A127" s="2"/>
      <c r="B127" s="67"/>
      <c r="C127" s="67"/>
      <c r="D127" s="26"/>
      <c r="E127" s="26"/>
      <c r="F127" s="26"/>
      <c r="G127" s="26"/>
      <c r="H127" s="55"/>
      <c r="I127" s="26"/>
      <c r="J127" s="26"/>
      <c r="K127" s="26"/>
      <c r="L127" s="2"/>
      <c r="M127" s="140"/>
      <c r="N127" s="140"/>
      <c r="O127" s="140"/>
      <c r="P127" s="2"/>
      <c r="Q127" s="140"/>
      <c r="R127" s="140"/>
      <c r="S127" s="140"/>
      <c r="T127"/>
      <c r="U127" s="58"/>
      <c r="V127" s="58"/>
      <c r="W127" s="58"/>
      <c r="X127" s="2"/>
      <c r="Y127" s="140"/>
      <c r="Z127" s="140"/>
      <c r="AA127" s="140"/>
      <c r="AB127" s="184"/>
      <c r="AC127" s="189"/>
    </row>
    <row r="128" spans="1:29" s="69" customFormat="1">
      <c r="A128" s="152" t="s">
        <v>93</v>
      </c>
      <c r="B128" s="192" t="s">
        <v>4</v>
      </c>
      <c r="C128" s="123"/>
      <c r="D128" s="142"/>
      <c r="E128" s="142"/>
      <c r="F128" s="142"/>
      <c r="G128" s="142"/>
      <c r="H128" s="105"/>
      <c r="I128" s="142"/>
      <c r="J128" s="142"/>
      <c r="K128" s="142"/>
      <c r="L128" s="105"/>
      <c r="M128" s="142"/>
      <c r="N128" s="142"/>
      <c r="O128" s="142"/>
      <c r="P128" s="136">
        <f>P129-X129</f>
        <v>-17.44448732285575</v>
      </c>
      <c r="Q128" s="137">
        <f>Q129-Y129</f>
        <v>-17.444487322855732</v>
      </c>
      <c r="R128" s="137">
        <f>R129-Z129</f>
        <v>-17.44448732285575</v>
      </c>
      <c r="S128" s="137">
        <f>S129-AA129</f>
        <v>-17.444487322855743</v>
      </c>
      <c r="T128" s="144">
        <f>IF(P128&lt;-43,0,87+2*CEILING(P128,-0.5))</f>
        <v>52</v>
      </c>
      <c r="U128" s="144">
        <f>IF(Q128&lt;-43,0,87+2*CEILING(Q128,-0.5))</f>
        <v>52</v>
      </c>
      <c r="V128" s="144">
        <f>IF(R128&lt;-43,0,87+2*CEILING(R128,-0.5))</f>
        <v>52</v>
      </c>
      <c r="W128" s="144">
        <f>IF(S128&lt;-43,0,87+2*CEILING(S128,-0.5))</f>
        <v>52</v>
      </c>
      <c r="X128" s="105"/>
      <c r="Y128" s="142"/>
      <c r="Z128" s="142"/>
      <c r="AA128" s="142"/>
      <c r="AB128" s="185"/>
      <c r="AC128" s="150" t="s">
        <v>52</v>
      </c>
    </row>
    <row r="129" spans="1:29" s="69" customFormat="1">
      <c r="A129" s="153" t="s">
        <v>94</v>
      </c>
      <c r="B129" s="192" t="s">
        <v>4</v>
      </c>
      <c r="C129" s="123"/>
      <c r="D129" s="142"/>
      <c r="E129" s="142"/>
      <c r="F129" s="142"/>
      <c r="G129" s="142"/>
      <c r="H129" s="105"/>
      <c r="I129" s="142"/>
      <c r="J129" s="142"/>
      <c r="K129" s="142"/>
      <c r="L129" s="105"/>
      <c r="M129" s="142"/>
      <c r="N129" s="142"/>
      <c r="O129" s="142"/>
      <c r="P129" s="136">
        <f>P90</f>
        <v>-14.764668283842974</v>
      </c>
      <c r="Q129" s="137">
        <f t="shared" ref="Q129:S129" si="71">Q90</f>
        <v>-14.764668283842957</v>
      </c>
      <c r="R129" s="137">
        <f t="shared" si="71"/>
        <v>-14.764668283842973</v>
      </c>
      <c r="S129" s="137">
        <f t="shared" si="71"/>
        <v>-14.764668283842965</v>
      </c>
      <c r="T129" s="145"/>
      <c r="U129" s="145"/>
      <c r="V129" s="145"/>
      <c r="W129" s="145"/>
      <c r="X129" s="110">
        <f t="shared" ref="X129:AA129" si="72">X69</f>
        <v>2.6798190390127772</v>
      </c>
      <c r="Y129" s="111">
        <f t="shared" si="72"/>
        <v>2.6798190390127767</v>
      </c>
      <c r="Z129" s="111">
        <f t="shared" si="72"/>
        <v>2.6798190390127772</v>
      </c>
      <c r="AA129" s="111">
        <f t="shared" si="72"/>
        <v>2.6798190390127767</v>
      </c>
      <c r="AB129" s="186"/>
      <c r="AC129" s="189"/>
    </row>
    <row r="130" spans="1:29" s="69" customFormat="1">
      <c r="A130" s="152" t="s">
        <v>95</v>
      </c>
      <c r="B130" s="192" t="s">
        <v>4</v>
      </c>
      <c r="C130" s="123"/>
      <c r="D130" s="142"/>
      <c r="E130" s="142"/>
      <c r="F130" s="142"/>
      <c r="G130" s="142"/>
      <c r="H130" s="105"/>
      <c r="I130" s="142"/>
      <c r="J130" s="142"/>
      <c r="K130" s="142"/>
      <c r="L130" s="105"/>
      <c r="M130" s="142"/>
      <c r="N130" s="142"/>
      <c r="O130" s="142"/>
      <c r="P130" s="136">
        <f>P129+X129</f>
        <v>-12.084849244830197</v>
      </c>
      <c r="Q130" s="137">
        <f>Q129+Y129</f>
        <v>-12.084849244830179</v>
      </c>
      <c r="R130" s="137">
        <f>R129+Z129</f>
        <v>-12.084849244830195</v>
      </c>
      <c r="S130" s="137">
        <f>S129+AA129</f>
        <v>-12.084849244830188</v>
      </c>
      <c r="T130" s="144">
        <f>IF(P130&lt;-43,0,87+2*CEILING(P130,-0.5))</f>
        <v>62</v>
      </c>
      <c r="U130" s="144">
        <f>IF(Q130&lt;-43,0,87+2*CEILING(Q130,-0.5))</f>
        <v>62</v>
      </c>
      <c r="V130" s="144">
        <f>IF(R130&lt;-43,0,87+2*CEILING(R130,-0.5))</f>
        <v>62</v>
      </c>
      <c r="W130" s="144">
        <f>IF(S130&lt;-43,0,87+2*CEILING(S130,-0.5))</f>
        <v>62</v>
      </c>
      <c r="X130" s="105"/>
      <c r="Y130" s="142"/>
      <c r="Z130" s="142"/>
      <c r="AA130" s="142"/>
      <c r="AB130" s="185"/>
      <c r="AC130" s="150" t="s">
        <v>52</v>
      </c>
    </row>
    <row r="131" spans="1:29" s="69" customFormat="1">
      <c r="A131" s="2"/>
      <c r="B131" s="67"/>
      <c r="C131" s="67"/>
      <c r="D131" s="140"/>
      <c r="E131" s="140"/>
      <c r="F131" s="140"/>
      <c r="G131" s="140"/>
      <c r="H131" s="2"/>
      <c r="I131" s="140"/>
      <c r="J131" s="140"/>
      <c r="K131" s="140"/>
      <c r="L131" s="2"/>
      <c r="M131" s="140"/>
      <c r="N131" s="140"/>
      <c r="O131" s="140"/>
      <c r="P131" s="55"/>
      <c r="Q131" s="26"/>
      <c r="R131" s="26"/>
      <c r="S131" s="26"/>
      <c r="T131" t="s">
        <v>96</v>
      </c>
      <c r="U131" s="146"/>
      <c r="V131" s="146"/>
      <c r="W131" s="146"/>
      <c r="X131" s="2"/>
      <c r="Y131" s="140"/>
      <c r="Z131" s="140"/>
      <c r="AA131" s="140"/>
      <c r="AB131" s="141"/>
      <c r="AC131" s="143"/>
    </row>
    <row r="132" spans="1:29" ht="13.5" thickBot="1">
      <c r="A132" s="30" t="s">
        <v>24</v>
      </c>
      <c r="B132" s="54"/>
      <c r="C132" s="54"/>
      <c r="D132" s="31"/>
      <c r="E132" s="31"/>
      <c r="F132" s="31"/>
      <c r="G132" s="31"/>
      <c r="H132" s="30"/>
      <c r="I132" s="31"/>
      <c r="J132" s="31"/>
      <c r="K132" s="31"/>
      <c r="L132" s="52"/>
      <c r="M132" s="29"/>
      <c r="N132" s="29"/>
      <c r="O132" s="29"/>
      <c r="P132" s="52"/>
      <c r="Q132" s="29"/>
      <c r="R132" s="29"/>
      <c r="S132" s="29"/>
      <c r="T132" s="62"/>
      <c r="U132" s="62"/>
      <c r="V132" s="62"/>
      <c r="W132" s="62"/>
      <c r="X132" s="52"/>
      <c r="Y132" s="29"/>
      <c r="Z132" s="29"/>
      <c r="AA132" s="29"/>
      <c r="AB132" s="53"/>
      <c r="AC132" s="18" t="s">
        <v>25</v>
      </c>
    </row>
    <row r="141" spans="1:29">
      <c r="AC141" s="12" t="s">
        <v>40</v>
      </c>
    </row>
  </sheetData>
  <mergeCells count="58">
    <mergeCell ref="Z95:AA95"/>
    <mergeCell ref="D94:G94"/>
    <mergeCell ref="H94:K94"/>
    <mergeCell ref="L94:O94"/>
    <mergeCell ref="P94:S94"/>
    <mergeCell ref="T94:W94"/>
    <mergeCell ref="X94:AA94"/>
    <mergeCell ref="F95:G95"/>
    <mergeCell ref="J95:K95"/>
    <mergeCell ref="N95:O95"/>
    <mergeCell ref="R95:S95"/>
    <mergeCell ref="V95:W95"/>
    <mergeCell ref="D79:G79"/>
    <mergeCell ref="H79:K79"/>
    <mergeCell ref="L79:O79"/>
    <mergeCell ref="P79:S79"/>
    <mergeCell ref="F80:G80"/>
    <mergeCell ref="J80:K80"/>
    <mergeCell ref="N80:O80"/>
    <mergeCell ref="R80:S80"/>
    <mergeCell ref="Z35:AA35"/>
    <mergeCell ref="D34:G34"/>
    <mergeCell ref="H34:K34"/>
    <mergeCell ref="L34:O34"/>
    <mergeCell ref="P34:S34"/>
    <mergeCell ref="T34:W34"/>
    <mergeCell ref="X34:AA34"/>
    <mergeCell ref="F35:G35"/>
    <mergeCell ref="J35:K35"/>
    <mergeCell ref="N35:O35"/>
    <mergeCell ref="R35:S35"/>
    <mergeCell ref="V35:W35"/>
    <mergeCell ref="D25:G25"/>
    <mergeCell ref="H25:K25"/>
    <mergeCell ref="L25:O25"/>
    <mergeCell ref="P25:S25"/>
    <mergeCell ref="T25:W25"/>
    <mergeCell ref="F26:G26"/>
    <mergeCell ref="J26:K26"/>
    <mergeCell ref="N26:O26"/>
    <mergeCell ref="R26:S26"/>
    <mergeCell ref="V26:W26"/>
    <mergeCell ref="D16:G16"/>
    <mergeCell ref="H16:K16"/>
    <mergeCell ref="L16:O16"/>
    <mergeCell ref="P16:S16"/>
    <mergeCell ref="F17:G17"/>
    <mergeCell ref="J17:K17"/>
    <mergeCell ref="N17:O17"/>
    <mergeCell ref="R17:S17"/>
    <mergeCell ref="D2:G2"/>
    <mergeCell ref="H2:K2"/>
    <mergeCell ref="L2:O2"/>
    <mergeCell ref="P2:S2"/>
    <mergeCell ref="F3:G3"/>
    <mergeCell ref="J3:K3"/>
    <mergeCell ref="N3:O3"/>
    <mergeCell ref="R3:S3"/>
  </mergeCells>
  <phoneticPr fontId="19" type="noConversion"/>
  <conditionalFormatting sqref="D114:G114">
    <cfRule type="cellIs" dxfId="10" priority="16" stopIfTrue="1" operator="greaterThan">
      <formula>$AB$114</formula>
    </cfRule>
  </conditionalFormatting>
  <conditionalFormatting sqref="D112:K112 D116:K116">
    <cfRule type="cellIs" dxfId="9" priority="17" stopIfTrue="1" operator="lessThan">
      <formula>$AB$116</formula>
    </cfRule>
  </conditionalFormatting>
  <conditionalFormatting sqref="H118:K118">
    <cfRule type="cellIs" dxfId="8" priority="13" stopIfTrue="1" operator="greaterThan">
      <formula>$AB$118</formula>
    </cfRule>
  </conditionalFormatting>
  <conditionalFormatting sqref="L96:O96">
    <cfRule type="cellIs" dxfId="7" priority="12" stopIfTrue="1" operator="lessThan">
      <formula>$AB$96</formula>
    </cfRule>
  </conditionalFormatting>
  <conditionalFormatting sqref="L104:O104">
    <cfRule type="cellIs" dxfId="6" priority="11" stopIfTrue="1" operator="lessThan">
      <formula>$AB$104</formula>
    </cfRule>
  </conditionalFormatting>
  <conditionalFormatting sqref="P100:S100">
    <cfRule type="cellIs" dxfId="5" priority="10" stopIfTrue="1" operator="lessThan">
      <formula>$AB$100</formula>
    </cfRule>
  </conditionalFormatting>
  <conditionalFormatting sqref="P108:S108">
    <cfRule type="cellIs" dxfId="4" priority="9" stopIfTrue="1" operator="lessThan">
      <formula>$AB$108</formula>
    </cfRule>
  </conditionalFormatting>
  <conditionalFormatting sqref="P124:S124">
    <cfRule type="cellIs" dxfId="3" priority="3" stopIfTrue="1" operator="lessThan">
      <formula>$AB$108</formula>
    </cfRule>
  </conditionalFormatting>
  <conditionalFormatting sqref="P126:S126">
    <cfRule type="cellIs" dxfId="2" priority="1" stopIfTrue="1" operator="lessThan">
      <formula>$AB$108</formula>
    </cfRule>
  </conditionalFormatting>
  <conditionalFormatting sqref="AC132">
    <cfRule type="cellIs" dxfId="1" priority="28" stopIfTrue="1" operator="equal">
      <formula>"Yes"</formula>
    </cfRule>
    <cfRule type="cellIs" dxfId="0" priority="2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11.6.2.2-1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2024-05-10T18:35:57Z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(3)Zcc0FFLaYitJYIONqtqmWVxBzPH6Lv4SwrS6ovegm0PzAL7COYWXvD0h702VyRW0TfH8Qw2n
wm4J2p+B9oKMzcYVY+A154cOy7YJgiOQlRNLMGoH49eQ1jTmyZzVUev1CBYYQMA5KGjbQpdI
bqOa6EKvdTuncB9fWTQL9aQDvxAI22nrGPHdftw0H0TbpPhTrsun3tjE2GCOB800a+bY3CHG
lEiKNtDI6IxcmXK5n6</vt:lpwstr>
  </property>
  <property fmtid="{D5CDD505-2E9C-101B-9397-08002B2CF9AE}" pid="7" name="_2015_ms_pID_7253431">
    <vt:lpwstr>ekCTfeiUzcbgTsos2WahvuxGKSg1aXyD4mEAbdjjKVL+t97sL/dRaI
L1LELSVDREWq/SCGd6B9reLq5GKPD7pKzX4e+f6K5affRzbm1pvaEFINejUGmuUqCimdROI6
4TrLY4mhEw+kQBb4NmMYLkgltHxMydG91pBpFHeDVtIkIeJ7St+pRiYdZp77AkuMwwOxC2xO
4Rlm77JkA9T8Unb1758iLwS/h0FHBl1ACg3o</vt:lpwstr>
  </property>
  <property fmtid="{D5CDD505-2E9C-101B-9397-08002B2CF9AE}" pid="8" name="_2015_ms_pID_7253432">
    <vt:lpwstr>Fw==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